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<sst xmlns="http://schemas.openxmlformats.org/spreadsheetml/2006/main" count="1056" uniqueCount="569">
  <si>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</si>
  <si>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</si>
  <si>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</si>
  <si>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</si>
  <si>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</si>
  <si>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</si>
  <si>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</si>
  <si>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</si>
  <si>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</si>
  <si>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</si>
  <si>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</si>
  <si>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</si>
  <si>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</si>
  <si>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</si>
  <si>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</si>
  <si>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</si>
  <si>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</si>
  <si>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</si>
  <si>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</si>
  <si>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</si>
  <si>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</si>
  <si>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</si>
  <si>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</si>
  <si>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</si>
  <si>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</si>
  <si>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</si>
  <si>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</si>
  <si>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</si>
  <si>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</si>
  <si>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</si>
  <si>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</si>
  <si>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</si>
  <si>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</si>
  <si>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</si>
  <si>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</si>
  <si>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</si>
  <si>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</si>
  <si>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</si>
  <si>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</si>
  <si>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</si>
  <si>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</si>
  <si>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</si>
  <si>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</si>
  <si>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</si>
  <si>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</si>
  <si>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</si>
  <si>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</si>
  <si>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</si>
  <si>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</si>
  <si>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</si>
  <si>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</si>
  <si>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</si>
  <si>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</si>
  <si>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</si>
  <si>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</si>
  <si>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</si>
  <si>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</si>
  <si>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</si>
  <si>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</si>
  <si>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</si>
  <si>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</si>
  <si>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</si>
  <si>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</si>
  <si>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</si>
  <si>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</si>
  <si>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</si>
  <si>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</si>
  <si>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</si>
  <si>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</si>
  <si>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</si>
  <si>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</si>
  <si>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</si>
  <si>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</si>
  <si>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</si>
  <si>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</si>
  <si>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</si>
  <si>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</si>
  <si>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</si>
  <si>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</si>
  <si>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</si>
  <si>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</si>
  <si>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</si>
  <si>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</si>
  <si>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</si>
  <si>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</si>
  <si>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</si>
  <si>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</si>
  <si>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</si>
  <si>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</si>
  <si>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</si>
  <si>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</si>
  <si>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</si>
  <si>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</si>
  <si>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</si>
  <si>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</si>
  <si>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</si>
  <si>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</si>
  <si>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</si>
  <si>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</si>
  <si>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</si>
  <si>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</si>
  <si>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</si>
  <si>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</si>
  <si>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</si>
  <si>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</si>
  <si>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</si>
  <si>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</si>
  <si>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</si>
  <si>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</si>
  <si>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</si>
  <si>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</si>
  <si>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</si>
  <si>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</si>
  <si>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</si>
  <si>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</si>
  <si>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</si>
  <si>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</si>
  <si>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</si>
  <si>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</si>
  <si>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</si>
  <si>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</si>
  <si>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</si>
  <si>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</si>
  <si>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</si>
  <si>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</si>
  <si>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</si>
  <si>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</si>
  <si>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</si>
  <si>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</si>
  <si>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</si>
  <si>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</si>
  <si>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</si>
  <si>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</si>
  <si>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</si>
  <si>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</si>
  <si>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</si>
  <si>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</si>
  <si>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</si>
  <si>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</si>
  <si>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</si>
  <si>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</si>
  <si>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</si>
  <si>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</si>
  <si>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</si>
  <si>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</si>
  <si>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</si>
  <si>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</si>
  <si>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</si>
  <si>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</si>
  <si>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</si>
  <si>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</si>
  <si>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</si>
  <si>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</si>
  <si>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</si>
  <si>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</si>
  <si>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</si>
  <si>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</si>
  <si>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</si>
  <si>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</si>
  <si>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</si>
  <si>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</si>
  <si>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</si>
  <si>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</si>
  <si>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</si>
  <si>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</si>
  <si>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</si>
  <si>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</si>
  <si>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</si>
  <si>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</si>
  <si>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</si>
  <si>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</si>
  <si>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</si>
  <si>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</si>
  <si>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</si>
  <si>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</si>
  <si>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</si>
  <si>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</si>
  <si>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</si>
  <si>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</si>
  <si>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</si>
  <si>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</si>
  <si>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</si>
  <si>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</si>
  <si>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</si>
  <si>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</si>
  <si>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</si>
  <si>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</si>
  <si>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</si>
  <si>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</si>
  <si>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</si>
  <si>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</si>
  <si>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</si>
  <si>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</si>
  <si>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</si>
  <si>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</si>
  <si>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</si>
  <si>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</si>
  <si>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</si>
  <si>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</si>
  <si>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</si>
  <si>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</si>
  <si>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</si>
  <si>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</si>
  <si>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</si>
  <si>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</si>
  <si>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</si>
  <si>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</si>
  <si>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</si>
  <si>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</si>
  <si>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</si>
  <si>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</si>
  <si>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</si>
  <si>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</si>
  <si>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</si>
  <si>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</si>
  <si>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</si>
  <si>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</si>
  <si>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</si>
  <si>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</si>
  <si>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</si>
  <si>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</si>
  <si>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</si>
  <si>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</si>
  <si>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</si>
  <si>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</si>
  <si>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</si>
  <si>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</si>
  <si>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</si>
  <si>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</si>
  <si>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</si>
  <si>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</si>
  <si>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</si>
  <si>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</si>
  <si>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</si>
  <si>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</si>
  <si>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</si>
  <si>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</si>
  <si>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</si>
  <si>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</si>
  <si>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</si>
  <si>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</si>
  <si>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</si>
  <si>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</si>
  <si>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</si>
  <si>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</si>
  <si>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</si>
  <si>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</si>
  <si>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</si>
  <si>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</si>
  <si>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</si>
  <si>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</si>
  <si>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</si>
  <si>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</si>
  <si>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</si>
  <si>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</si>
  <si>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</si>
  <si>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</si>
  <si>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</si>
  <si>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</si>
  <si>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</si>
  <si>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</si>
  <si>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</si>
  <si>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</si>
  <si>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</si>
  <si>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</si>
  <si>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</si>
  <si>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</si>
  <si>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</si>
  <si>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</si>
  <si>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</si>
  <si>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</si>
  <si>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</si>
  <si>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</si>
  <si>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</si>
  <si>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</si>
  <si>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</si>
  <si>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</si>
  <si>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</si>
  <si>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</si>
  <si>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</si>
  <si>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</si>
  <si>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</si>
  <si>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</si>
  <si>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</si>
  <si>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</si>
  <si>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</si>
  <si>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</si>
  <si>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</si>
  <si>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</si>
  <si>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</si>
  <si>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</si>
  <si>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</si>
  <si>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</si>
  <si>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</si>
  <si>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</si>
  <si>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</si>
  <si>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</si>
  <si>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</si>
  <si>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</si>
  <si>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</si>
  <si>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</si>
  <si>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</si>
  <si>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</si>
  <si>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</si>
  <si>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</si>
  <si>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</si>
  <si>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</si>
  <si>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</si>
  <si>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</si>
  <si>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</si>
  <si>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</si>
  <si>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</si>
  <si>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</si>
  <si>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</si>
  <si>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</si>
  <si>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</si>
  <si>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</si>
  <si>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</si>
  <si>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</si>
  <si>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</si>
  <si>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</si>
  <si>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</si>
  <si>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</si>
  <si>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</si>
  <si>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</si>
  <si>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</si>
  <si>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</si>
  <si>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</si>
  <si>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</si>
  <si>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</si>
  <si>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</si>
  <si>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</si>
  <si>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</si>
  <si>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</si>
  <si>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</si>
  <si>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</si>
  <si>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</si>
  <si>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</si>
  <si>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</si>
  <si>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</si>
  <si>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</si>
  <si>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</si>
  <si>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</si>
  <si>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</si>
  <si>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</si>
  <si>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</si>
  <si>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</si>
  <si>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</si>
  <si>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</si>
  <si>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</si>
  <si>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</si>
  <si>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</si>
  <si>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</si>
  <si>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</si>
  <si>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</si>
  <si>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</si>
  <si>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</si>
  <si>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</si>
  <si>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</si>
  <si>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</si>
  <si>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</si>
  <si>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</si>
  <si>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</si>
  <si>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</si>
  <si>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</si>
  <si>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</si>
  <si>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</si>
  <si>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</si>
  <si>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</si>
  <si>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</si>
  <si>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</si>
  <si>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</si>
  <si>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</si>
  <si>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</si>
  <si>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</si>
  <si>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</si>
  <si>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</si>
  <si>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</si>
  <si>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</si>
  <si>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</si>
  <si>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</si>
  <si>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</si>
  <si>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</si>
  <si>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</si>
  <si>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</si>
  <si>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</si>
  <si>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</si>
  <si>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</si>
  <si>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</si>
  <si>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</si>
  <si>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</si>
  <si>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</si>
  <si>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</si>
  <si>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</si>
  <si>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</si>
  <si>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</si>
  <si>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</si>
  <si>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</si>
  <si>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</si>
  <si>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</si>
  <si>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</si>
  <si>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</si>
  <si>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</si>
  <si>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</si>
  <si>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</si>
  <si>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</si>
  <si>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</si>
  <si>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</si>
  <si>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</si>
  <si>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</si>
  <si>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</si>
  <si>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</si>
  <si>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</si>
  <si>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</si>
  <si>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</si>
  <si>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</si>
  <si>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</si>
  <si>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</si>
  <si>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</si>
  <si>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</si>
  <si>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</si>
  <si>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</si>
  <si>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</si>
  <si>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</si>
  <si>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</si>
  <si>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</si>
  <si>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</si>
  <si>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</si>
  <si>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</si>
  <si>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</si>
  <si>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</si>
  <si>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</si>
  <si>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</si>
  <si>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</si>
  <si>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</si>
  <si>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</si>
  <si>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</si>
  <si>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</si>
  <si>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</si>
  <si>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</si>
  <si>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</si>
  <si>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</si>
  <si>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</si>
  <si>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</si>
  <si>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</si>
  <si>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</si>
  <si>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</si>
  <si>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</si>
  <si>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</si>
  <si>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</si>
  <si>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</si>
  <si>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</si>
  <si>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</si>
  <si>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</si>
  <si>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</si>
  <si>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</si>
  <si>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</si>
  <si>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</si>
  <si>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</si>
  <si>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</si>
  <si>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</si>
  <si>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</si>
  <si>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</si>
  <si>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</si>
  <si>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</si>
  <si>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</si>
  <si>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</si>
  <si>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</si>
  <si>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</si>
  <si>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</si>
  <si>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</si>
  <si>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</si>
  <si>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</si>
  <si>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</si>
  <si>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</si>
  <si>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</si>
  <si>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</si>
  <si>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</si>
  <si>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</si>
  <si>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</si>
  <si>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</si>
  <si>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</si>
  <si>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</si>
  <si>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</si>
  <si>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</si>
  <si>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</si>
  <si>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</si>
  <si>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</si>
  <si>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</si>
  <si>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</si>
  <si>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</si>
  <si>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</si>
  <si>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</si>
  <si>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</si>
  <si>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</si>
  <si>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</si>
  <si>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</si>
  <si>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</si>
  <si>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</si>
  <si>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</si>
  <si>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</si>
  <si>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</si>
  <si>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</si>
  <si>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</si>
  <si>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</si>
  <si>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</si>
  <si>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</si>
  <si>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</si>
  <si>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</si>
  <si>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</si>
  <si>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</si>
  <si>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</si>
  <si>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</si>
  <si>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</si>
  <si>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</si>
  <si>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</si>
  <si>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</si>
  <si>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</si>
  <si>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</si>
  <si>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</si>
  <si>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</si>
  <si>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</si>
  <si>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</si>
  <si>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</si>
  <si>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</si>
  <si>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</si>
  <si>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</si>
  <si>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</si>
  <si>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</si>
  <si>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</si>
  <si>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</si>
  <si>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</si>
  <si>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</si>
  <si>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</si>
  <si>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</si>
  <si>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</si>
  <si>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</si>
  <si>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</si>
  <si>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</si>
  <si>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</si>
  <si>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</si>
  <si>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</si>
  <si>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</si>
  <si>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</si>
  <si>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</si>
  <si>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</si>
  <si>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</si>
  <si>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</si>
  <si>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</si>
  <si>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</si>
  <si>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</si>
  <si>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</si>
  <si>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</si>
  <si>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</si>
  <si>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</si>
  <si>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</si>
  <si>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</si>
  <si>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</si>
  <si>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</si>
  <si>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</si>
  <si>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</si>
  <si>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</si>
  <si>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</si>
  <si>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</si>
  <si>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</si>
  <si>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</si>
  <si>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2026 года с НДС, млн. руб.</t>
  </si>
  <si>
    <t>1,86 (млн.руб/шт)</t>
  </si>
  <si>
    <t>Обновление парка транспортных средств в связи с их моральным и физическим износом  АКТ_20_14_ТО_Буран (снегоход) гос. № ук2514  86   АКТ_21_14_ТО_Буран (снегоход) гос. № ук2515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</si>
</sst>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2"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zoomScalePageLayoutView="70" workbookViewId="0">
      <selection activeCell="F48" sqref="F48"/>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45" t="s">
        <v>562</v>
      </c>
      <c r="B5" s="245"/>
      <c r="C5" s="245"/>
      <c r="D5" s="179"/>
      <c r="E5" s="179"/>
      <c r="F5" s="179"/>
      <c r="G5" s="179"/>
      <c r="H5" s="179"/>
      <c r="I5" s="179"/>
      <c r="J5" s="179"/>
    </row>
    <row r="6" spans="1:22" s="16" customFormat="1" ht="18.75" x14ac:dyDescent="0.3">
      <c r="A6" s="200"/>
      <c r="H6" s="199"/>
    </row>
    <row r="7" spans="1:22" s="16" customFormat="1" ht="18.75" x14ac:dyDescent="0.2">
      <c r="A7" s="249" t="s">
        <v>9</v>
      </c>
      <c r="B7" s="249"/>
      <c r="C7" s="249"/>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48" t="s">
        <v>494</v>
      </c>
      <c r="B9" s="248"/>
      <c r="C9" s="248"/>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46" t="s">
        <v>8</v>
      </c>
      <c r="B10" s="246"/>
      <c r="C10" s="246"/>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50" t="s">
        <v>560</v>
      </c>
      <c r="B12" s="250"/>
      <c r="C12" s="250"/>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46" t="s">
        <v>7</v>
      </c>
      <c r="B13" s="246"/>
      <c r="C13" s="246"/>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06" customFormat="1" ht="32.25" customHeight="1" x14ac:dyDescent="0.2">
      <c r="A15" s="251" t="s">
        <v>510</v>
      </c>
      <c r="B15" s="251"/>
      <c r="C15" s="251"/>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46" t="s">
        <v>6</v>
      </c>
      <c r="B16" s="246"/>
      <c r="C16" s="246"/>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47" t="s">
        <v>476</v>
      </c>
      <c r="B18" s="248"/>
      <c r="C18" s="248"/>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192" t="s">
        <v>5</v>
      </c>
      <c r="B20" s="194" t="s">
        <v>67</v>
      </c>
      <c r="C20" s="191" t="s">
        <v>66</v>
      </c>
      <c r="D20" s="209"/>
      <c r="E20" s="209"/>
      <c r="F20" s="209"/>
      <c r="G20" s="209"/>
      <c r="H20" s="209"/>
      <c r="I20" s="195"/>
      <c r="J20" s="195"/>
      <c r="K20" s="195"/>
      <c r="L20" s="195"/>
      <c r="M20" s="195"/>
      <c r="N20" s="195"/>
      <c r="O20" s="195"/>
      <c r="P20" s="195"/>
      <c r="Q20" s="195"/>
      <c r="R20" s="195"/>
      <c r="S20" s="195"/>
      <c r="T20" s="210"/>
      <c r="U20" s="210"/>
      <c r="V20" s="210"/>
    </row>
    <row r="21" spans="1:22" s="206" customFormat="1" ht="16.5" customHeight="1" x14ac:dyDescent="0.2">
      <c r="A21" s="191">
        <v>1</v>
      </c>
      <c r="B21" s="194">
        <v>2</v>
      </c>
      <c r="C21" s="191">
        <v>3</v>
      </c>
      <c r="D21" s="209"/>
      <c r="E21" s="209"/>
      <c r="F21" s="209"/>
      <c r="G21" s="209"/>
      <c r="H21" s="209"/>
      <c r="I21" s="195"/>
      <c r="J21" s="195"/>
      <c r="K21" s="195"/>
      <c r="L21" s="195"/>
      <c r="M21" s="195"/>
      <c r="N21" s="195"/>
      <c r="O21" s="195"/>
      <c r="P21" s="195"/>
      <c r="Q21" s="195"/>
      <c r="R21" s="195"/>
      <c r="S21" s="195"/>
      <c r="T21" s="210"/>
      <c r="U21" s="210"/>
      <c r="V21" s="210"/>
    </row>
    <row r="22" spans="1:22" s="206" customFormat="1" ht="39" customHeight="1" x14ac:dyDescent="0.2">
      <c r="A22" s="28" t="s">
        <v>65</v>
      </c>
      <c r="B22" s="211" t="s">
        <v>326</v>
      </c>
      <c r="C22" s="194" t="s">
        <v>501</v>
      </c>
      <c r="D22" s="209"/>
      <c r="E22" s="209"/>
      <c r="F22" s="209"/>
      <c r="G22" s="209"/>
      <c r="H22" s="209"/>
      <c r="I22" s="195"/>
      <c r="J22" s="195"/>
      <c r="K22" s="195"/>
      <c r="L22" s="195"/>
      <c r="M22" s="195"/>
      <c r="N22" s="195"/>
      <c r="O22" s="195"/>
      <c r="P22" s="195"/>
      <c r="Q22" s="195"/>
      <c r="R22" s="195"/>
      <c r="S22" s="195"/>
      <c r="T22" s="210"/>
      <c r="U22" s="210"/>
      <c r="V22" s="210"/>
    </row>
    <row r="23" spans="1:22" s="206" customFormat="1" ht="41.25" customHeight="1" x14ac:dyDescent="0.2">
      <c r="A23" s="28" t="s">
        <v>63</v>
      </c>
      <c r="B23" s="35" t="s">
        <v>64</v>
      </c>
      <c r="C23" s="194" t="s">
        <v>500</v>
      </c>
      <c r="D23" s="209"/>
      <c r="E23" s="209"/>
      <c r="F23" s="209"/>
      <c r="G23" s="209"/>
      <c r="H23" s="209"/>
      <c r="I23" s="195"/>
      <c r="J23" s="195"/>
      <c r="K23" s="195"/>
      <c r="L23" s="195"/>
      <c r="M23" s="195"/>
      <c r="N23" s="195"/>
      <c r="O23" s="195"/>
      <c r="P23" s="195"/>
      <c r="Q23" s="195"/>
      <c r="R23" s="195"/>
      <c r="S23" s="195"/>
      <c r="T23" s="210"/>
      <c r="U23" s="210"/>
      <c r="V23" s="210"/>
    </row>
    <row r="24" spans="1:22" s="206" customFormat="1" ht="22.5" customHeight="1" x14ac:dyDescent="0.2">
      <c r="A24" s="242"/>
      <c r="B24" s="243"/>
      <c r="C24" s="244"/>
      <c r="D24" s="209"/>
      <c r="E24" s="209"/>
      <c r="F24" s="209"/>
      <c r="G24" s="209"/>
      <c r="H24" s="209"/>
      <c r="I24" s="195"/>
      <c r="J24" s="195"/>
      <c r="K24" s="195"/>
      <c r="L24" s="195"/>
      <c r="M24" s="195"/>
      <c r="N24" s="195"/>
      <c r="O24" s="195"/>
      <c r="P24" s="195"/>
      <c r="Q24" s="195"/>
      <c r="R24" s="195"/>
      <c r="S24" s="195"/>
      <c r="T24" s="210"/>
      <c r="U24" s="210"/>
      <c r="V24" s="210"/>
    </row>
    <row r="25" spans="1:22" s="206" customFormat="1" ht="58.5" customHeight="1" x14ac:dyDescent="0.2">
      <c r="A25" s="28" t="s">
        <v>62</v>
      </c>
      <c r="B25" s="176" t="s">
        <v>423</v>
      </c>
      <c r="C25" s="194" t="s">
        <v>504</v>
      </c>
      <c r="D25" s="209"/>
      <c r="E25" s="209"/>
      <c r="F25" s="209"/>
      <c r="G25" s="209"/>
      <c r="H25" s="195"/>
      <c r="I25" s="195"/>
      <c r="J25" s="195"/>
      <c r="K25" s="195"/>
      <c r="L25" s="195"/>
      <c r="M25" s="195"/>
      <c r="N25" s="195"/>
      <c r="O25" s="195"/>
      <c r="P25" s="195"/>
      <c r="Q25" s="195"/>
      <c r="R25" s="195"/>
      <c r="S25" s="210"/>
      <c r="T25" s="210"/>
      <c r="U25" s="210"/>
      <c r="V25" s="210"/>
    </row>
    <row r="26" spans="1:22" s="206" customFormat="1" ht="42.75" customHeight="1" x14ac:dyDescent="0.2">
      <c r="A26" s="28" t="s">
        <v>61</v>
      </c>
      <c r="B26" s="176" t="s">
        <v>75</v>
      </c>
      <c r="C26" s="194" t="s">
        <v>558</v>
      </c>
      <c r="D26" s="209"/>
      <c r="E26" s="209"/>
      <c r="F26" s="209"/>
      <c r="G26" s="209"/>
      <c r="H26" s="195"/>
      <c r="I26" s="195"/>
      <c r="J26" s="195"/>
      <c r="K26" s="195"/>
      <c r="L26" s="195"/>
      <c r="M26" s="195"/>
      <c r="N26" s="195"/>
      <c r="O26" s="195"/>
      <c r="P26" s="195"/>
      <c r="Q26" s="195"/>
      <c r="R26" s="195"/>
      <c r="S26" s="210"/>
      <c r="T26" s="210"/>
      <c r="U26" s="210"/>
      <c r="V26" s="210"/>
    </row>
    <row r="27" spans="1:22" s="206" customFormat="1" ht="51.75" customHeight="1" x14ac:dyDescent="0.2">
      <c r="A27" s="28" t="s">
        <v>59</v>
      </c>
      <c r="B27" s="176" t="s">
        <v>74</v>
      </c>
      <c r="C27" s="194" t="s">
        <v>509</v>
      </c>
      <c r="D27" s="209"/>
      <c r="E27" s="209"/>
      <c r="F27" s="209"/>
      <c r="G27" s="209"/>
      <c r="H27" s="195"/>
      <c r="I27" s="195"/>
      <c r="J27" s="195"/>
      <c r="K27" s="195"/>
      <c r="L27" s="195"/>
      <c r="M27" s="195"/>
      <c r="N27" s="195"/>
      <c r="O27" s="195"/>
      <c r="P27" s="195"/>
      <c r="Q27" s="195"/>
      <c r="R27" s="195"/>
      <c r="S27" s="210"/>
      <c r="T27" s="210"/>
      <c r="U27" s="210"/>
      <c r="V27" s="210"/>
    </row>
    <row r="28" spans="1:22" s="206" customFormat="1" ht="42.75" customHeight="1" x14ac:dyDescent="0.2">
      <c r="A28" s="28" t="s">
        <v>58</v>
      </c>
      <c r="B28" s="176" t="s">
        <v>424</v>
      </c>
      <c r="C28" s="194" t="s">
        <v>502</v>
      </c>
      <c r="D28" s="209"/>
      <c r="E28" s="209"/>
      <c r="F28" s="209"/>
      <c r="G28" s="209"/>
      <c r="H28" s="195"/>
      <c r="I28" s="195"/>
      <c r="J28" s="195"/>
      <c r="K28" s="195"/>
      <c r="L28" s="195"/>
      <c r="M28" s="195"/>
      <c r="N28" s="195"/>
      <c r="O28" s="195"/>
      <c r="P28" s="195"/>
      <c r="Q28" s="195"/>
      <c r="R28" s="195"/>
      <c r="S28" s="210"/>
      <c r="T28" s="210"/>
      <c r="U28" s="210"/>
      <c r="V28" s="210"/>
    </row>
    <row r="29" spans="1:22" s="206" customFormat="1" ht="51.75" customHeight="1" x14ac:dyDescent="0.2">
      <c r="A29" s="28" t="s">
        <v>56</v>
      </c>
      <c r="B29" s="176" t="s">
        <v>425</v>
      </c>
      <c r="C29" s="194" t="s">
        <v>502</v>
      </c>
      <c r="D29" s="209"/>
      <c r="E29" s="209"/>
      <c r="F29" s="209"/>
      <c r="G29" s="209"/>
      <c r="H29" s="195"/>
      <c r="I29" s="195"/>
      <c r="J29" s="195"/>
      <c r="K29" s="195"/>
      <c r="L29" s="195"/>
      <c r="M29" s="195"/>
      <c r="N29" s="195"/>
      <c r="O29" s="195"/>
      <c r="P29" s="195"/>
      <c r="Q29" s="195"/>
      <c r="R29" s="195"/>
      <c r="S29" s="210"/>
      <c r="T29" s="210"/>
      <c r="U29" s="210"/>
      <c r="V29" s="210"/>
    </row>
    <row r="30" spans="1:22" s="206" customFormat="1" ht="51.75" customHeight="1" x14ac:dyDescent="0.2">
      <c r="A30" s="28" t="s">
        <v>54</v>
      </c>
      <c r="B30" s="176" t="s">
        <v>426</v>
      </c>
      <c r="C30" s="191" t="s">
        <v>502</v>
      </c>
      <c r="D30" s="209"/>
      <c r="E30" s="209"/>
      <c r="F30" s="209"/>
      <c r="G30" s="209"/>
      <c r="H30" s="195"/>
      <c r="I30" s="195"/>
      <c r="J30" s="195"/>
      <c r="K30" s="195"/>
      <c r="L30" s="195"/>
      <c r="M30" s="195"/>
      <c r="N30" s="195"/>
      <c r="O30" s="195"/>
      <c r="P30" s="195"/>
      <c r="Q30" s="195"/>
      <c r="R30" s="195"/>
      <c r="S30" s="210"/>
      <c r="T30" s="210"/>
      <c r="U30" s="210"/>
      <c r="V30" s="210"/>
    </row>
    <row r="31" spans="1:22" s="206" customFormat="1" ht="51.75" customHeight="1" x14ac:dyDescent="0.2">
      <c r="A31" s="28" t="s">
        <v>73</v>
      </c>
      <c r="B31" s="176" t="s">
        <v>427</v>
      </c>
      <c r="C31" s="191" t="s">
        <v>502</v>
      </c>
      <c r="D31" s="209"/>
      <c r="E31" s="209"/>
      <c r="F31" s="209"/>
      <c r="G31" s="209"/>
      <c r="H31" s="195"/>
      <c r="I31" s="195"/>
      <c r="J31" s="195"/>
      <c r="K31" s="195"/>
      <c r="L31" s="195"/>
      <c r="M31" s="195"/>
      <c r="N31" s="195"/>
      <c r="O31" s="195"/>
      <c r="P31" s="195"/>
      <c r="Q31" s="195"/>
      <c r="R31" s="195"/>
      <c r="S31" s="210"/>
      <c r="T31" s="210"/>
      <c r="U31" s="210"/>
      <c r="V31" s="210"/>
    </row>
    <row r="32" spans="1:22" s="206" customFormat="1" ht="51.75" customHeight="1" x14ac:dyDescent="0.2">
      <c r="A32" s="28" t="s">
        <v>71</v>
      </c>
      <c r="B32" s="176" t="s">
        <v>428</v>
      </c>
      <c r="C32" s="191" t="s">
        <v>502</v>
      </c>
      <c r="D32" s="209"/>
      <c r="E32" s="209"/>
      <c r="F32" s="209"/>
      <c r="G32" s="209"/>
      <c r="H32" s="195"/>
      <c r="I32" s="195"/>
      <c r="J32" s="195"/>
      <c r="K32" s="195"/>
      <c r="L32" s="195"/>
      <c r="M32" s="195"/>
      <c r="N32" s="195"/>
      <c r="O32" s="195"/>
      <c r="P32" s="195"/>
      <c r="Q32" s="195"/>
      <c r="R32" s="195"/>
      <c r="S32" s="210"/>
      <c r="T32" s="210"/>
      <c r="U32" s="210"/>
      <c r="V32" s="210"/>
    </row>
    <row r="33" spans="1:22" s="206" customFormat="1" ht="101.25" customHeight="1" x14ac:dyDescent="0.2">
      <c r="A33" s="28" t="s">
        <v>70</v>
      </c>
      <c r="B33" s="176" t="s">
        <v>429</v>
      </c>
      <c r="C33" s="191" t="s">
        <v>559</v>
      </c>
      <c r="D33" s="209"/>
      <c r="E33" s="209"/>
      <c r="F33" s="209"/>
      <c r="G33" s="209"/>
      <c r="H33" s="195"/>
      <c r="I33" s="195"/>
      <c r="J33" s="195"/>
      <c r="K33" s="195"/>
      <c r="L33" s="195"/>
      <c r="M33" s="195"/>
      <c r="N33" s="195"/>
      <c r="O33" s="195"/>
      <c r="P33" s="195"/>
      <c r="Q33" s="195"/>
      <c r="R33" s="195"/>
      <c r="S33" s="210"/>
      <c r="T33" s="210"/>
      <c r="U33" s="210"/>
      <c r="V33" s="210"/>
    </row>
    <row r="34" spans="1:22" ht="111" customHeight="1" x14ac:dyDescent="0.25">
      <c r="A34" s="28" t="s">
        <v>445</v>
      </c>
      <c r="B34" s="176" t="s">
        <v>430</v>
      </c>
      <c r="C34" s="191" t="s">
        <v>502</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433</v>
      </c>
      <c r="B35" s="176" t="s">
        <v>72</v>
      </c>
      <c r="C35" s="191" t="s">
        <v>502</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446</v>
      </c>
      <c r="B36" s="176" t="s">
        <v>431</v>
      </c>
      <c r="C36" s="191" t="s">
        <v>502</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434</v>
      </c>
      <c r="B37" s="176" t="s">
        <v>432</v>
      </c>
      <c r="C37" s="191" t="s">
        <v>502</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447</v>
      </c>
      <c r="B38" s="176" t="s">
        <v>238</v>
      </c>
      <c r="C38" s="191" t="s">
        <v>502</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2"/>
      <c r="B39" s="243"/>
      <c r="C39" s="244"/>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435</v>
      </c>
      <c r="B40" s="176" t="s">
        <v>489</v>
      </c>
      <c r="C40" s="24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448</v>
      </c>
      <c r="B41" s="176" t="s">
        <v>471</v>
      </c>
      <c r="C41" s="185" t="s">
        <v>503</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436</v>
      </c>
      <c r="B42" s="176" t="s">
        <v>486</v>
      </c>
      <c r="C42" s="185" t="s">
        <v>503</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451</v>
      </c>
      <c r="B43" s="176" t="s">
        <v>452</v>
      </c>
      <c r="C43" s="185" t="s">
        <v>503</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437</v>
      </c>
      <c r="B44" s="176" t="s">
        <v>477</v>
      </c>
      <c r="C44" s="185"/>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472</v>
      </c>
      <c r="B45" s="176" t="s">
        <v>478</v>
      </c>
      <c r="C45" s="185" t="s">
        <v>503</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438</v>
      </c>
      <c r="B46" s="176" t="s">
        <v>479</v>
      </c>
      <c r="C46" s="185" t="s">
        <v>504</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2"/>
      <c r="B47" s="243"/>
      <c r="C47" s="244"/>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473</v>
      </c>
      <c r="B48" s="176" t="s">
        <v>487</v>
      </c>
      <c r="C48" s="241">
        <v>3.7204511999999998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439</v>
      </c>
      <c r="B49" s="176" t="s">
        <v>488</v>
      </c>
      <c r="C49" s="241">
        <v>3.1003760000000002</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M_PK1200.01.02.04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спецтехники в количестве 2 шт. - снегоход)</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2" t="s">
        <v>5</v>
      </c>
      <c r="B19" s="252" t="s">
        <v>108</v>
      </c>
      <c r="C19" s="255" t="s">
        <v>343</v>
      </c>
      <c r="D19" s="252" t="s">
        <v>342</v>
      </c>
      <c r="E19" s="252" t="s">
        <v>107</v>
      </c>
      <c r="F19" s="252" t="s">
        <v>106</v>
      </c>
      <c r="G19" s="252" t="s">
        <v>338</v>
      </c>
      <c r="H19" s="252" t="s">
        <v>105</v>
      </c>
      <c r="I19" s="252" t="s">
        <v>104</v>
      </c>
      <c r="J19" s="252" t="s">
        <v>103</v>
      </c>
      <c r="K19" s="252" t="s">
        <v>102</v>
      </c>
      <c r="L19" s="252" t="s">
        <v>101</v>
      </c>
      <c r="M19" s="252" t="s">
        <v>100</v>
      </c>
      <c r="N19" s="252" t="s">
        <v>99</v>
      </c>
      <c r="O19" s="252" t="s">
        <v>98</v>
      </c>
      <c r="P19" s="252" t="s">
        <v>97</v>
      </c>
      <c r="Q19" s="252" t="s">
        <v>341</v>
      </c>
      <c r="R19" s="252"/>
      <c r="S19" s="257" t="s">
        <v>442</v>
      </c>
      <c r="T19" s="4"/>
      <c r="U19" s="4"/>
      <c r="V19" s="4"/>
      <c r="W19" s="4"/>
      <c r="X19" s="4"/>
      <c r="Y19" s="4"/>
    </row>
    <row r="20" spans="1:28" s="3" customFormat="1" ht="180.75" customHeight="1" x14ac:dyDescent="0.2">
      <c r="A20" s="252"/>
      <c r="B20" s="252"/>
      <c r="C20" s="256"/>
      <c r="D20" s="252"/>
      <c r="E20" s="252"/>
      <c r="F20" s="252"/>
      <c r="G20" s="252"/>
      <c r="H20" s="252"/>
      <c r="I20" s="252"/>
      <c r="J20" s="252"/>
      <c r="K20" s="252"/>
      <c r="L20" s="252"/>
      <c r="M20" s="252"/>
      <c r="N20" s="252"/>
      <c r="O20" s="252"/>
      <c r="P20" s="252"/>
      <c r="Q20" s="39" t="s">
        <v>339</v>
      </c>
      <c r="R20" s="40" t="s">
        <v>340</v>
      </c>
      <c r="S20" s="257"/>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M_PK1200.01.02.04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Покупка оборудования, не требующего монтажа (приобретение спецтехники в количестве 2 шт. - снегоход)</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77" t="s">
        <v>119</v>
      </c>
      <c r="C23" s="177" t="s">
        <v>120</v>
      </c>
      <c r="D23" s="270"/>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9" t="str">
        <f>'1. паспорт местоположение'!A12:C12</f>
        <v>M_PK1200.01.02.04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9" t="str">
        <f>'1. паспорт местоположение'!A15:C15</f>
        <v>Покупка оборудования, не требующего монтажа (приобретение спецтехники в количестве 2 шт. -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x14ac:dyDescent="0.25"/>
    <row r="21" spans="1:27" ht="15.75" customHeight="1" x14ac:dyDescent="0.25">
      <c r="A21" s="279" t="s">
        <v>5</v>
      </c>
      <c r="B21" s="281" t="s">
        <v>464</v>
      </c>
      <c r="C21" s="282"/>
      <c r="D21" s="281" t="s">
        <v>466</v>
      </c>
      <c r="E21" s="282"/>
      <c r="F21" s="275" t="s">
        <v>102</v>
      </c>
      <c r="G21" s="277"/>
      <c r="H21" s="277"/>
      <c r="I21" s="276"/>
      <c r="J21" s="279" t="s">
        <v>467</v>
      </c>
      <c r="K21" s="281" t="s">
        <v>468</v>
      </c>
      <c r="L21" s="282"/>
      <c r="M21" s="281" t="s">
        <v>469</v>
      </c>
      <c r="N21" s="282"/>
      <c r="O21" s="281" t="s">
        <v>456</v>
      </c>
      <c r="P21" s="282"/>
      <c r="Q21" s="281" t="s">
        <v>135</v>
      </c>
      <c r="R21" s="282"/>
      <c r="S21" s="279" t="s">
        <v>134</v>
      </c>
      <c r="T21" s="279" t="s">
        <v>470</v>
      </c>
      <c r="U21" s="279" t="s">
        <v>465</v>
      </c>
      <c r="V21" s="281" t="s">
        <v>133</v>
      </c>
      <c r="W21" s="282"/>
      <c r="X21" s="275" t="s">
        <v>125</v>
      </c>
      <c r="Y21" s="277"/>
      <c r="Z21" s="275" t="s">
        <v>124</v>
      </c>
      <c r="AA21" s="277"/>
    </row>
    <row r="22" spans="1:27" ht="216" customHeight="1" x14ac:dyDescent="0.25">
      <c r="A22" s="285"/>
      <c r="B22" s="283"/>
      <c r="C22" s="284"/>
      <c r="D22" s="283"/>
      <c r="E22" s="284"/>
      <c r="F22" s="275" t="s">
        <v>132</v>
      </c>
      <c r="G22" s="276"/>
      <c r="H22" s="275" t="s">
        <v>131</v>
      </c>
      <c r="I22" s="276"/>
      <c r="J22" s="280"/>
      <c r="K22" s="283"/>
      <c r="L22" s="284"/>
      <c r="M22" s="283"/>
      <c r="N22" s="284"/>
      <c r="O22" s="283"/>
      <c r="P22" s="284"/>
      <c r="Q22" s="283"/>
      <c r="R22" s="284"/>
      <c r="S22" s="280"/>
      <c r="T22" s="280"/>
      <c r="U22" s="280"/>
      <c r="V22" s="283"/>
      <c r="W22" s="284"/>
      <c r="X22" s="82" t="s">
        <v>123</v>
      </c>
      <c r="Y22" s="82" t="s">
        <v>454</v>
      </c>
      <c r="Z22" s="82" t="s">
        <v>122</v>
      </c>
      <c r="AA22" s="82" t="s">
        <v>121</v>
      </c>
    </row>
    <row r="23" spans="1:27" ht="60" customHeight="1" x14ac:dyDescent="0.25">
      <c r="A23" s="280"/>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M_PK1200.01.02.04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(приобретение спецтехники в количестве 2 шт. - снегоход)</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192"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3"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2"/>
      <c r="AB6" s="17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2"/>
      <c r="AB7" s="17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3"/>
      <c r="AB8" s="173"/>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4"/>
      <c r="AB9" s="17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2"/>
      <c r="AB10" s="172"/>
    </row>
    <row r="11" spans="1:28" ht="15.75" x14ac:dyDescent="0.25">
      <c r="A11" s="259" t="str">
        <f>'1. паспорт местоположение'!A12:C12</f>
        <v>M_PK1200.01.02.04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3"/>
      <c r="AB11" s="173"/>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Покупка оборудования, не требующего монтажа (приобретение спецтехники в количестве 2 шт. - снегоход)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3"/>
      <c r="AB14" s="173"/>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4"/>
      <c r="AB15" s="17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2"/>
      <c r="AB16" s="18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2"/>
      <c r="AB17" s="18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2"/>
      <c r="AB18" s="18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6" t="s">
        <v>239</v>
      </c>
      <c r="B24" s="80" t="s">
        <v>246</v>
      </c>
      <c r="C24" s="196" t="s">
        <v>328</v>
      </c>
      <c r="D24" s="196" t="s">
        <v>240</v>
      </c>
      <c r="E24" s="196" t="s">
        <v>329</v>
      </c>
      <c r="F24" s="196" t="s">
        <v>331</v>
      </c>
      <c r="G24" s="196" t="s">
        <v>330</v>
      </c>
      <c r="H24" s="196" t="s">
        <v>241</v>
      </c>
      <c r="I24" s="196" t="s">
        <v>332</v>
      </c>
      <c r="J24" s="196" t="s">
        <v>247</v>
      </c>
      <c r="K24" s="80" t="s">
        <v>245</v>
      </c>
      <c r="L24" s="80" t="s">
        <v>242</v>
      </c>
      <c r="M24" s="81" t="s">
        <v>254</v>
      </c>
      <c r="N24" s="80"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M_PK1200.01.02.04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2" t="s">
        <v>5</v>
      </c>
      <c r="B19" s="252" t="s">
        <v>88</v>
      </c>
      <c r="C19" s="252" t="s">
        <v>87</v>
      </c>
      <c r="D19" s="252" t="s">
        <v>76</v>
      </c>
      <c r="E19" s="297" t="s">
        <v>86</v>
      </c>
      <c r="F19" s="298"/>
      <c r="G19" s="298"/>
      <c r="H19" s="298"/>
      <c r="I19" s="299"/>
      <c r="J19" s="252" t="s">
        <v>85</v>
      </c>
      <c r="K19" s="252"/>
      <c r="L19" s="252"/>
      <c r="M19" s="252"/>
      <c r="N19" s="252"/>
      <c r="O19" s="252"/>
      <c r="P19" s="4"/>
      <c r="Q19" s="4"/>
      <c r="R19" s="4"/>
      <c r="S19" s="4"/>
      <c r="T19" s="4"/>
      <c r="U19" s="4"/>
      <c r="V19" s="4"/>
      <c r="W19" s="4"/>
    </row>
    <row r="20" spans="1:26" s="3" customFormat="1" ht="51" customHeight="1" x14ac:dyDescent="0.2">
      <c r="A20" s="252"/>
      <c r="B20" s="252"/>
      <c r="C20" s="252"/>
      <c r="D20" s="25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M_PK1200.01.02.04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7" t="s">
        <v>321</v>
      </c>
      <c r="AO25" s="367"/>
      <c r="AP25" s="367"/>
      <c r="AQ25" s="365"/>
      <c r="AR25" s="365"/>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J46" sqref="J46"/>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8" t="s">
        <v>8</v>
      </c>
      <c r="B10" s="258"/>
      <c r="C10" s="258"/>
      <c r="D10" s="258"/>
      <c r="E10" s="258"/>
      <c r="F10" s="258"/>
      <c r="G10" s="258"/>
      <c r="H10" s="258"/>
      <c r="I10" s="258"/>
      <c r="J10" s="258"/>
      <c r="K10" s="258"/>
      <c r="L10" s="258"/>
    </row>
    <row r="11" spans="1:44" ht="18.75" x14ac:dyDescent="0.25">
      <c r="A11" s="253"/>
      <c r="B11" s="253"/>
      <c r="C11" s="253"/>
      <c r="D11" s="253"/>
      <c r="E11" s="253"/>
      <c r="F11" s="253"/>
      <c r="G11" s="253"/>
      <c r="H11" s="253"/>
      <c r="I11" s="253"/>
      <c r="J11" s="253"/>
      <c r="K11" s="253"/>
      <c r="L11" s="253"/>
    </row>
    <row r="12" spans="1:44" ht="18.75" x14ac:dyDescent="0.25">
      <c r="A12" s="254" t="str">
        <f>'1. паспорт местоположение'!A12:C12</f>
        <v>M_PK1200.01.02.04</v>
      </c>
      <c r="B12" s="254"/>
      <c r="C12" s="254"/>
      <c r="D12" s="254"/>
      <c r="E12" s="254"/>
      <c r="F12" s="254"/>
      <c r="G12" s="254"/>
      <c r="H12" s="254"/>
      <c r="I12" s="254"/>
      <c r="J12" s="254"/>
      <c r="K12" s="254"/>
      <c r="L12" s="254"/>
    </row>
    <row r="13" spans="1:44" x14ac:dyDescent="0.25">
      <c r="A13" s="258" t="s">
        <v>7</v>
      </c>
      <c r="B13" s="258"/>
      <c r="C13" s="258"/>
      <c r="D13" s="258"/>
      <c r="E13" s="258"/>
      <c r="F13" s="258"/>
      <c r="G13" s="258"/>
      <c r="H13" s="258"/>
      <c r="I13" s="258"/>
      <c r="J13" s="258"/>
      <c r="K13" s="258"/>
      <c r="L13" s="258"/>
    </row>
    <row r="14" spans="1:44" ht="18.75" x14ac:dyDescent="0.25">
      <c r="A14" s="260"/>
      <c r="B14" s="260"/>
      <c r="C14" s="260"/>
      <c r="D14" s="260"/>
      <c r="E14" s="260"/>
      <c r="F14" s="260"/>
      <c r="G14" s="260"/>
      <c r="H14" s="260"/>
      <c r="I14" s="260"/>
      <c r="J14" s="260"/>
      <c r="K14" s="260"/>
      <c r="L14" s="260"/>
    </row>
    <row r="15" spans="1:44" ht="18.75" x14ac:dyDescent="0.25">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8" t="s">
        <v>460</v>
      </c>
      <c r="B19" s="378"/>
      <c r="C19" s="378"/>
      <c r="D19" s="378"/>
      <c r="E19" s="378"/>
      <c r="F19" s="378"/>
      <c r="G19" s="378"/>
      <c r="H19" s="378"/>
      <c r="I19" s="378"/>
      <c r="J19" s="378"/>
      <c r="K19" s="378"/>
      <c r="L19" s="378"/>
    </row>
    <row r="20" spans="1:12" x14ac:dyDescent="0.25">
      <c r="A20" s="63"/>
      <c r="B20" s="63"/>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9"/>
      <c r="F22" s="160"/>
      <c r="G22" s="376" t="s">
        <v>563</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502</v>
      </c>
      <c r="D26" s="188" t="s">
        <v>502</v>
      </c>
      <c r="E26" s="73"/>
      <c r="F26" s="73"/>
      <c r="G26" s="188" t="s">
        <v>502</v>
      </c>
      <c r="H26" s="188" t="s">
        <v>502</v>
      </c>
      <c r="I26" s="73"/>
      <c r="J26" s="73"/>
      <c r="K26" s="67"/>
      <c r="L26" s="67"/>
    </row>
    <row r="27" spans="1:12" s="64" customFormat="1" ht="39" customHeight="1" x14ac:dyDescent="0.25">
      <c r="A27" s="69" t="s">
        <v>220</v>
      </c>
      <c r="B27" s="74" t="s">
        <v>399</v>
      </c>
      <c r="C27" s="188" t="s">
        <v>502</v>
      </c>
      <c r="D27" s="188" t="s">
        <v>502</v>
      </c>
      <c r="E27" s="189"/>
      <c r="F27" s="189"/>
      <c r="G27" s="188" t="s">
        <v>502</v>
      </c>
      <c r="H27" s="188" t="s">
        <v>502</v>
      </c>
      <c r="I27" s="73"/>
      <c r="J27" s="73"/>
      <c r="K27" s="67"/>
      <c r="L27" s="67"/>
    </row>
    <row r="28" spans="1:12" s="64" customFormat="1" ht="70.5" customHeight="1" x14ac:dyDescent="0.25">
      <c r="A28" s="69" t="s">
        <v>398</v>
      </c>
      <c r="B28" s="74" t="s">
        <v>403</v>
      </c>
      <c r="C28" s="188" t="s">
        <v>502</v>
      </c>
      <c r="D28" s="188" t="s">
        <v>502</v>
      </c>
      <c r="E28" s="189"/>
      <c r="F28" s="189"/>
      <c r="G28" s="188" t="s">
        <v>502</v>
      </c>
      <c r="H28" s="188" t="s">
        <v>502</v>
      </c>
      <c r="I28" s="73"/>
      <c r="J28" s="73"/>
      <c r="K28" s="67"/>
      <c r="L28" s="67"/>
    </row>
    <row r="29" spans="1:12" s="64" customFormat="1" ht="54" customHeight="1" x14ac:dyDescent="0.25">
      <c r="A29" s="69" t="s">
        <v>219</v>
      </c>
      <c r="B29" s="74" t="s">
        <v>402</v>
      </c>
      <c r="C29" s="188" t="s">
        <v>502</v>
      </c>
      <c r="D29" s="188" t="s">
        <v>502</v>
      </c>
      <c r="E29" s="189"/>
      <c r="F29" s="189"/>
      <c r="G29" s="188" t="s">
        <v>502</v>
      </c>
      <c r="H29" s="188" t="s">
        <v>502</v>
      </c>
      <c r="I29" s="73"/>
      <c r="J29" s="73"/>
      <c r="K29" s="67"/>
      <c r="L29" s="67"/>
    </row>
    <row r="30" spans="1:12" s="64" customFormat="1" ht="42" customHeight="1" x14ac:dyDescent="0.25">
      <c r="A30" s="69" t="s">
        <v>218</v>
      </c>
      <c r="B30" s="74" t="s">
        <v>404</v>
      </c>
      <c r="C30" s="188" t="s">
        <v>502</v>
      </c>
      <c r="D30" s="188" t="s">
        <v>502</v>
      </c>
      <c r="E30" s="189"/>
      <c r="F30" s="189"/>
      <c r="G30" s="188" t="s">
        <v>502</v>
      </c>
      <c r="H30" s="188" t="s">
        <v>502</v>
      </c>
      <c r="I30" s="73"/>
      <c r="J30" s="73"/>
      <c r="K30" s="67"/>
      <c r="L30" s="67"/>
    </row>
    <row r="31" spans="1:12" s="64" customFormat="1" ht="37.5" customHeight="1" x14ac:dyDescent="0.25">
      <c r="A31" s="69" t="s">
        <v>217</v>
      </c>
      <c r="B31" s="68" t="s">
        <v>400</v>
      </c>
      <c r="C31" s="188" t="s">
        <v>502</v>
      </c>
      <c r="D31" s="188" t="s">
        <v>502</v>
      </c>
      <c r="E31" s="189"/>
      <c r="F31" s="189"/>
      <c r="G31" s="188" t="s">
        <v>502</v>
      </c>
      <c r="H31" s="188" t="s">
        <v>502</v>
      </c>
      <c r="I31" s="73"/>
      <c r="J31" s="73"/>
      <c r="K31" s="67"/>
      <c r="L31" s="67"/>
    </row>
    <row r="32" spans="1:12" s="64" customFormat="1" ht="31.5" x14ac:dyDescent="0.25">
      <c r="A32" s="69" t="s">
        <v>215</v>
      </c>
      <c r="B32" s="68" t="s">
        <v>405</v>
      </c>
      <c r="C32" s="188" t="s">
        <v>502</v>
      </c>
      <c r="D32" s="188" t="s">
        <v>502</v>
      </c>
      <c r="E32" s="189"/>
      <c r="F32" s="189"/>
      <c r="G32" s="188" t="s">
        <v>502</v>
      </c>
      <c r="H32" s="188" t="s">
        <v>502</v>
      </c>
      <c r="I32" s="73"/>
      <c r="J32" s="73"/>
      <c r="K32" s="67"/>
      <c r="L32" s="67"/>
    </row>
    <row r="33" spans="1:12" s="64" customFormat="1" ht="37.5" customHeight="1" x14ac:dyDescent="0.25">
      <c r="A33" s="69" t="s">
        <v>416</v>
      </c>
      <c r="B33" s="68" t="s">
        <v>333</v>
      </c>
      <c r="C33" s="188" t="s">
        <v>502</v>
      </c>
      <c r="D33" s="188" t="s">
        <v>502</v>
      </c>
      <c r="E33" s="189"/>
      <c r="F33" s="189"/>
      <c r="G33" s="188" t="s">
        <v>502</v>
      </c>
      <c r="H33" s="188" t="s">
        <v>502</v>
      </c>
      <c r="I33" s="73"/>
      <c r="J33" s="73"/>
      <c r="K33" s="67"/>
      <c r="L33" s="67"/>
    </row>
    <row r="34" spans="1:12" s="64" customFormat="1" ht="47.25" customHeight="1" x14ac:dyDescent="0.25">
      <c r="A34" s="69" t="s">
        <v>417</v>
      </c>
      <c r="B34" s="68" t="s">
        <v>409</v>
      </c>
      <c r="C34" s="188" t="s">
        <v>502</v>
      </c>
      <c r="D34" s="188" t="s">
        <v>502</v>
      </c>
      <c r="E34" s="189"/>
      <c r="F34" s="189"/>
      <c r="G34" s="188" t="s">
        <v>502</v>
      </c>
      <c r="H34" s="188" t="s">
        <v>502</v>
      </c>
      <c r="I34" s="72"/>
      <c r="J34" s="72"/>
      <c r="K34" s="72"/>
      <c r="L34" s="67"/>
    </row>
    <row r="35" spans="1:12" s="64" customFormat="1" ht="49.5" customHeight="1" x14ac:dyDescent="0.25">
      <c r="A35" s="69" t="s">
        <v>418</v>
      </c>
      <c r="B35" s="68" t="s">
        <v>216</v>
      </c>
      <c r="C35" s="188" t="s">
        <v>502</v>
      </c>
      <c r="D35" s="188" t="s">
        <v>502</v>
      </c>
      <c r="E35" s="189"/>
      <c r="F35" s="189"/>
      <c r="G35" s="188" t="s">
        <v>502</v>
      </c>
      <c r="H35" s="188" t="s">
        <v>502</v>
      </c>
      <c r="I35" s="72"/>
      <c r="J35" s="72"/>
      <c r="K35" s="72"/>
      <c r="L35" s="67"/>
    </row>
    <row r="36" spans="1:12" ht="37.5" customHeight="1" x14ac:dyDescent="0.25">
      <c r="A36" s="69" t="s">
        <v>419</v>
      </c>
      <c r="B36" s="68" t="s">
        <v>401</v>
      </c>
      <c r="C36" s="188" t="s">
        <v>502</v>
      </c>
      <c r="D36" s="188" t="s">
        <v>502</v>
      </c>
      <c r="E36" s="189"/>
      <c r="F36" s="189"/>
      <c r="G36" s="188" t="s">
        <v>502</v>
      </c>
      <c r="H36" s="188" t="s">
        <v>502</v>
      </c>
      <c r="I36" s="71"/>
      <c r="J36" s="71"/>
      <c r="K36" s="67"/>
      <c r="L36" s="67"/>
    </row>
    <row r="37" spans="1:12" x14ac:dyDescent="0.25">
      <c r="A37" s="69" t="s">
        <v>420</v>
      </c>
      <c r="B37" s="68" t="s">
        <v>214</v>
      </c>
      <c r="C37" s="188" t="s">
        <v>502</v>
      </c>
      <c r="D37" s="188" t="s">
        <v>502</v>
      </c>
      <c r="E37" s="189"/>
      <c r="F37" s="189"/>
      <c r="G37" s="188" t="s">
        <v>502</v>
      </c>
      <c r="H37" s="188" t="s">
        <v>502</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502</v>
      </c>
      <c r="D39" s="188" t="s">
        <v>502</v>
      </c>
      <c r="E39" s="189"/>
      <c r="F39" s="189"/>
      <c r="G39" s="188" t="s">
        <v>502</v>
      </c>
      <c r="H39" s="188" t="s">
        <v>502</v>
      </c>
      <c r="I39" s="67"/>
      <c r="J39" s="67"/>
      <c r="K39" s="67"/>
      <c r="L39" s="67"/>
    </row>
    <row r="40" spans="1:12" ht="33.75" customHeight="1" x14ac:dyDescent="0.25">
      <c r="A40" s="69" t="s">
        <v>212</v>
      </c>
      <c r="B40" s="68" t="s">
        <v>408</v>
      </c>
      <c r="C40" s="186">
        <v>46023</v>
      </c>
      <c r="D40" s="186">
        <v>46387</v>
      </c>
      <c r="E40" s="189"/>
      <c r="F40" s="189"/>
      <c r="G40" s="186">
        <v>46327</v>
      </c>
      <c r="H40" s="186">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502</v>
      </c>
      <c r="D42" s="188" t="s">
        <v>502</v>
      </c>
      <c r="E42" s="189"/>
      <c r="F42" s="189"/>
      <c r="G42" s="188" t="s">
        <v>502</v>
      </c>
      <c r="H42" s="188" t="s">
        <v>502</v>
      </c>
      <c r="I42" s="67"/>
      <c r="J42" s="67"/>
      <c r="K42" s="67"/>
      <c r="L42" s="67"/>
    </row>
    <row r="43" spans="1:12" ht="34.5" customHeight="1" x14ac:dyDescent="0.25">
      <c r="A43" s="69" t="s">
        <v>210</v>
      </c>
      <c r="B43" s="68" t="s">
        <v>208</v>
      </c>
      <c r="C43" s="188" t="s">
        <v>502</v>
      </c>
      <c r="D43" s="188" t="s">
        <v>502</v>
      </c>
      <c r="E43" s="189"/>
      <c r="F43" s="189"/>
      <c r="G43" s="188" t="s">
        <v>502</v>
      </c>
      <c r="H43" s="188" t="s">
        <v>502</v>
      </c>
      <c r="I43" s="67"/>
      <c r="J43" s="67"/>
      <c r="K43" s="67"/>
      <c r="L43" s="67"/>
    </row>
    <row r="44" spans="1:12" ht="24.75" customHeight="1" x14ac:dyDescent="0.25">
      <c r="A44" s="69" t="s">
        <v>209</v>
      </c>
      <c r="B44" s="68" t="s">
        <v>206</v>
      </c>
      <c r="C44" s="188" t="s">
        <v>502</v>
      </c>
      <c r="D44" s="188" t="s">
        <v>502</v>
      </c>
      <c r="E44" s="189"/>
      <c r="F44" s="189"/>
      <c r="G44" s="188" t="s">
        <v>502</v>
      </c>
      <c r="H44" s="188" t="s">
        <v>502</v>
      </c>
      <c r="I44" s="67"/>
      <c r="J44" s="67"/>
      <c r="K44" s="67"/>
      <c r="L44" s="67"/>
    </row>
    <row r="45" spans="1:12" ht="90.75" customHeight="1" x14ac:dyDescent="0.25">
      <c r="A45" s="69" t="s">
        <v>207</v>
      </c>
      <c r="B45" s="68" t="s">
        <v>412</v>
      </c>
      <c r="C45" s="188" t="s">
        <v>502</v>
      </c>
      <c r="D45" s="188" t="s">
        <v>502</v>
      </c>
      <c r="E45" s="189"/>
      <c r="F45" s="189"/>
      <c r="G45" s="188" t="s">
        <v>502</v>
      </c>
      <c r="H45" s="188" t="s">
        <v>502</v>
      </c>
      <c r="I45" s="67"/>
      <c r="J45" s="67"/>
      <c r="K45" s="67"/>
      <c r="L45" s="67"/>
    </row>
    <row r="46" spans="1:12" ht="167.25" customHeight="1" x14ac:dyDescent="0.25">
      <c r="A46" s="69" t="s">
        <v>205</v>
      </c>
      <c r="B46" s="68" t="s">
        <v>410</v>
      </c>
      <c r="C46" s="188" t="s">
        <v>502</v>
      </c>
      <c r="D46" s="188" t="s">
        <v>502</v>
      </c>
      <c r="E46" s="189"/>
      <c r="F46" s="189"/>
      <c r="G46" s="188" t="s">
        <v>502</v>
      </c>
      <c r="H46" s="188" t="s">
        <v>502</v>
      </c>
      <c r="I46" s="67"/>
      <c r="J46" s="67"/>
      <c r="K46" s="67"/>
      <c r="L46" s="67"/>
    </row>
    <row r="47" spans="1:12" ht="30.75" customHeight="1" x14ac:dyDescent="0.25">
      <c r="A47" s="69" t="s">
        <v>203</v>
      </c>
      <c r="B47" s="68" t="s">
        <v>204</v>
      </c>
      <c r="C47" s="188" t="s">
        <v>502</v>
      </c>
      <c r="D47" s="188" t="s">
        <v>502</v>
      </c>
      <c r="E47" s="189"/>
      <c r="F47" s="189"/>
      <c r="G47" s="188" t="s">
        <v>502</v>
      </c>
      <c r="H47" s="188" t="s">
        <v>502</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502</v>
      </c>
      <c r="D49" s="188" t="s">
        <v>502</v>
      </c>
      <c r="E49" s="189"/>
      <c r="F49" s="189"/>
      <c r="G49" s="188" t="s">
        <v>502</v>
      </c>
      <c r="H49" s="188" t="s">
        <v>502</v>
      </c>
      <c r="I49" s="67"/>
      <c r="J49" s="67"/>
      <c r="K49" s="67"/>
      <c r="L49" s="67"/>
    </row>
    <row r="50" spans="1:12" ht="86.25" customHeight="1" x14ac:dyDescent="0.25">
      <c r="A50" s="69" t="s">
        <v>201</v>
      </c>
      <c r="B50" s="68" t="s">
        <v>411</v>
      </c>
      <c r="C50" s="188" t="s">
        <v>502</v>
      </c>
      <c r="D50" s="188" t="s">
        <v>502</v>
      </c>
      <c r="E50" s="189"/>
      <c r="F50" s="189"/>
      <c r="G50" s="188" t="s">
        <v>502</v>
      </c>
      <c r="H50" s="188" t="s">
        <v>502</v>
      </c>
      <c r="I50" s="67"/>
      <c r="J50" s="67"/>
      <c r="K50" s="67"/>
      <c r="L50" s="67"/>
    </row>
    <row r="51" spans="1:12" ht="77.25" customHeight="1" x14ac:dyDescent="0.25">
      <c r="A51" s="69" t="s">
        <v>199</v>
      </c>
      <c r="B51" s="68" t="s">
        <v>413</v>
      </c>
      <c r="C51" s="188" t="s">
        <v>502</v>
      </c>
      <c r="D51" s="188" t="s">
        <v>502</v>
      </c>
      <c r="E51" s="189"/>
      <c r="F51" s="189"/>
      <c r="G51" s="188" t="s">
        <v>502</v>
      </c>
      <c r="H51" s="188" t="s">
        <v>502</v>
      </c>
      <c r="I51" s="67"/>
      <c r="J51" s="67"/>
      <c r="K51" s="67"/>
      <c r="L51" s="67"/>
    </row>
    <row r="52" spans="1:12" ht="71.25" customHeight="1" x14ac:dyDescent="0.25">
      <c r="A52" s="69" t="s">
        <v>197</v>
      </c>
      <c r="B52" s="68" t="s">
        <v>198</v>
      </c>
      <c r="C52" s="188" t="s">
        <v>502</v>
      </c>
      <c r="D52" s="188" t="s">
        <v>502</v>
      </c>
      <c r="E52" s="189"/>
      <c r="F52" s="189"/>
      <c r="G52" s="188" t="s">
        <v>502</v>
      </c>
      <c r="H52" s="188" t="s">
        <v>502</v>
      </c>
      <c r="I52" s="67"/>
      <c r="J52" s="67"/>
      <c r="K52" s="67"/>
      <c r="L52" s="67"/>
    </row>
    <row r="53" spans="1:12" ht="48" customHeight="1" x14ac:dyDescent="0.25">
      <c r="A53" s="69" t="s">
        <v>195</v>
      </c>
      <c r="B53" s="168" t="s">
        <v>414</v>
      </c>
      <c r="C53" s="186">
        <v>46023</v>
      </c>
      <c r="D53" s="186">
        <v>46387</v>
      </c>
      <c r="E53" s="67"/>
      <c r="F53" s="67"/>
      <c r="G53" s="186">
        <v>46371</v>
      </c>
      <c r="H53" s="186">
        <v>46387</v>
      </c>
      <c r="I53" s="186"/>
      <c r="J53" s="67"/>
      <c r="K53" s="67"/>
      <c r="L53" s="67"/>
    </row>
    <row r="54" spans="1:12" ht="46.5" customHeight="1" x14ac:dyDescent="0.25">
      <c r="A54" s="69" t="s">
        <v>415</v>
      </c>
      <c r="B54" s="68" t="s">
        <v>196</v>
      </c>
      <c r="C54" s="188" t="s">
        <v>502</v>
      </c>
      <c r="D54" s="188" t="s">
        <v>502</v>
      </c>
      <c r="E54" s="189"/>
      <c r="F54" s="189"/>
      <c r="G54" s="188" t="s">
        <v>502</v>
      </c>
      <c r="H54" s="188" t="s">
        <v>502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80" zoomScaleNormal="70" zoomScaleSheetLayoutView="80" workbookViewId="0">
      <selection activeCell="F26" sqref="F2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7.5703125" style="217" customWidth="1"/>
    <col min="14" max="14" width="11.85546875" style="217" customWidth="1"/>
    <col min="15" max="15" width="9.85546875" style="217" customWidth="1"/>
    <col min="16" max="16" width="11.85546875" style="217" customWidth="1"/>
    <col min="17" max="17" width="7.8554687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10.42578125" style="217" customWidth="1"/>
    <col min="26" max="26" width="11.85546875" style="217" customWidth="1"/>
    <col min="27" max="27" width="10.140625" style="217" customWidth="1"/>
    <col min="28" max="28" width="11.85546875" style="217" customWidth="1"/>
    <col min="29" max="29" width="11.57031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6" spans="1:29"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row>
    <row r="11" spans="1:29" ht="18.75" x14ac:dyDescent="0.25">
      <c r="A11" s="384" t="str">
        <f>'1. паспорт местоположение'!A12:C12</f>
        <v>M_PK1200.01.02.04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row>
    <row r="14" spans="1:29" ht="18.75" x14ac:dyDescent="0.25">
      <c r="A14" s="384" t="str">
        <f>'1. паспорт местоположение'!A15:C15</f>
        <v>Покупка оборудования, не требующего монтажа (приобретение спецтехники в количестве 2 шт. - снегоход)</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29" ht="33" customHeight="1" x14ac:dyDescent="0.25">
      <c r="A20" s="387" t="s">
        <v>194</v>
      </c>
      <c r="B20" s="387" t="s">
        <v>193</v>
      </c>
      <c r="C20" s="379" t="s">
        <v>192</v>
      </c>
      <c r="D20" s="379"/>
      <c r="E20" s="390" t="s">
        <v>191</v>
      </c>
      <c r="F20" s="390"/>
      <c r="G20" s="387" t="s">
        <v>565</v>
      </c>
      <c r="H20" s="380" t="s">
        <v>495</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92" t="s">
        <v>190</v>
      </c>
      <c r="AC20" s="393"/>
    </row>
    <row r="21" spans="1:29" ht="99.75" customHeight="1" x14ac:dyDescent="0.25">
      <c r="A21" s="388"/>
      <c r="B21" s="388"/>
      <c r="C21" s="379"/>
      <c r="D21" s="379"/>
      <c r="E21" s="390"/>
      <c r="F21" s="390"/>
      <c r="G21" s="388"/>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4"/>
      <c r="AC21" s="395"/>
    </row>
    <row r="22" spans="1:29" ht="89.25" customHeight="1" x14ac:dyDescent="0.25">
      <c r="A22" s="389"/>
      <c r="B22" s="389"/>
      <c r="C22" s="224" t="s">
        <v>2</v>
      </c>
      <c r="D22" s="224" t="s">
        <v>188</v>
      </c>
      <c r="E22" s="225" t="s">
        <v>516</v>
      </c>
      <c r="F22" s="225" t="s">
        <v>564</v>
      </c>
      <c r="G22" s="389"/>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28">
        <v>1</v>
      </c>
      <c r="B24" s="229" t="s">
        <v>187</v>
      </c>
      <c r="C24" s="230">
        <v>3.7204511999999998</v>
      </c>
      <c r="D24" s="230">
        <v>3.7204511999999998</v>
      </c>
      <c r="E24" s="230">
        <v>3.7204511999999998</v>
      </c>
      <c r="F24" s="230">
        <v>3.7204511999999998</v>
      </c>
      <c r="G24" s="230">
        <v>0</v>
      </c>
      <c r="H24" s="230">
        <v>0</v>
      </c>
      <c r="I24" s="230"/>
      <c r="J24" s="230">
        <v>0</v>
      </c>
      <c r="K24" s="230"/>
      <c r="L24" s="230">
        <v>0</v>
      </c>
      <c r="M24" s="230"/>
      <c r="N24" s="230">
        <v>0</v>
      </c>
      <c r="O24" s="230"/>
      <c r="P24" s="230">
        <v>0</v>
      </c>
      <c r="Q24" s="230"/>
      <c r="R24" s="230">
        <v>0</v>
      </c>
      <c r="S24" s="230"/>
      <c r="T24" s="230">
        <v>3.7204511999999998</v>
      </c>
      <c r="U24" s="230"/>
      <c r="V24" s="230">
        <v>3.7204511999999998</v>
      </c>
      <c r="W24" s="230"/>
      <c r="X24" s="230">
        <v>0</v>
      </c>
      <c r="Y24" s="230"/>
      <c r="Z24" s="230">
        <v>0</v>
      </c>
      <c r="AA24" s="230"/>
      <c r="AB24" s="230">
        <v>3.7204511999999998</v>
      </c>
      <c r="AC24" s="230">
        <v>3.7204511999999998</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0</v>
      </c>
      <c r="Q27" s="230"/>
      <c r="R27" s="230">
        <v>0</v>
      </c>
      <c r="S27" s="230"/>
      <c r="T27" s="230">
        <v>3.1003759999999998</v>
      </c>
      <c r="U27" s="230"/>
      <c r="V27" s="230">
        <v>3.1003759999999998</v>
      </c>
      <c r="W27" s="230"/>
      <c r="X27" s="230">
        <v>0</v>
      </c>
      <c r="Y27" s="230"/>
      <c r="Z27" s="230">
        <v>0</v>
      </c>
      <c r="AA27" s="230"/>
      <c r="AB27" s="230">
        <v>3.1003759999999998</v>
      </c>
      <c r="AC27" s="230">
        <v>3.1003759999999998</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v>
      </c>
      <c r="Q29" s="230"/>
      <c r="R29" s="230">
        <v>0</v>
      </c>
      <c r="S29" s="230"/>
      <c r="T29" s="230">
        <v>0.62007520000000005</v>
      </c>
      <c r="U29" s="230"/>
      <c r="V29" s="230">
        <v>0.62007520000000005</v>
      </c>
      <c r="W29" s="230"/>
      <c r="X29" s="230">
        <v>0</v>
      </c>
      <c r="Y29" s="230"/>
      <c r="Z29" s="230">
        <v>0</v>
      </c>
      <c r="AA29" s="230"/>
      <c r="AB29" s="230">
        <v>0.62007520000000005</v>
      </c>
      <c r="AC29" s="230">
        <v>0.62007520000000005</v>
      </c>
    </row>
    <row r="30" spans="1:29" ht="47.25" x14ac:dyDescent="0.25">
      <c r="A30" s="228" t="s">
        <v>63</v>
      </c>
      <c r="B30" s="229" t="s">
        <v>177</v>
      </c>
      <c r="C30" s="230">
        <v>3.1003760000000002</v>
      </c>
      <c r="D30" s="230">
        <v>3.1003760000000002</v>
      </c>
      <c r="E30" s="230">
        <v>3.1003760000000002</v>
      </c>
      <c r="F30" s="230">
        <v>3.1003760000000002</v>
      </c>
      <c r="G30" s="230">
        <v>0</v>
      </c>
      <c r="H30" s="230">
        <v>0</v>
      </c>
      <c r="I30" s="230"/>
      <c r="J30" s="230">
        <v>0</v>
      </c>
      <c r="K30" s="230"/>
      <c r="L30" s="230">
        <v>0</v>
      </c>
      <c r="M30" s="230"/>
      <c r="N30" s="230">
        <v>0</v>
      </c>
      <c r="O30" s="230"/>
      <c r="P30" s="230">
        <v>0</v>
      </c>
      <c r="Q30" s="230"/>
      <c r="R30" s="230">
        <v>0</v>
      </c>
      <c r="S30" s="230"/>
      <c r="T30" s="230">
        <v>3.1003760000000002</v>
      </c>
      <c r="U30" s="230"/>
      <c r="V30" s="230">
        <v>3.1003760000000002</v>
      </c>
      <c r="W30" s="230"/>
      <c r="X30" s="230">
        <v>0</v>
      </c>
      <c r="Y30" s="230"/>
      <c r="Z30" s="230">
        <v>0</v>
      </c>
      <c r="AA30" s="230"/>
      <c r="AB30" s="230">
        <v>3.1003760000000002</v>
      </c>
      <c r="AC30" s="230">
        <v>3.1003760000000002</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3.1003760000000002</v>
      </c>
      <c r="D33" s="230">
        <v>3.1003760000000002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519</v>
      </c>
      <c r="C36" s="230"/>
      <c r="D36" s="230"/>
      <c r="E36" s="230"/>
      <c r="F36" s="230"/>
      <c r="G36" s="230">
        <v>0</v>
      </c>
      <c r="H36" s="230">
        <v>0</v>
      </c>
      <c r="I36" s="235" t="s">
        <v>557</v>
      </c>
      <c r="J36" s="230">
        <v>0</v>
      </c>
      <c r="K36" s="230" t="s">
        <v>557</v>
      </c>
      <c r="L36" s="230">
        <v>0</v>
      </c>
      <c r="M36" s="235" t="s">
        <v>557</v>
      </c>
      <c r="N36" s="230">
        <v>0</v>
      </c>
      <c r="O36" s="230" t="s">
        <v>557</v>
      </c>
      <c r="P36" s="230">
        <v>0</v>
      </c>
      <c r="Q36" s="235" t="s">
        <v>557</v>
      </c>
      <c r="R36" s="230">
        <v>0</v>
      </c>
      <c r="S36" s="230" t="s">
        <v>557</v>
      </c>
      <c r="T36" s="230">
        <v>0</v>
      </c>
      <c r="U36" s="235" t="s">
        <v>557</v>
      </c>
      <c r="V36" s="230">
        <v>0</v>
      </c>
      <c r="W36" s="230" t="s">
        <v>557</v>
      </c>
      <c r="X36" s="230">
        <v>0</v>
      </c>
      <c r="Y36" s="235" t="s">
        <v>557</v>
      </c>
      <c r="Z36" s="230">
        <v>0</v>
      </c>
      <c r="AA36" s="230" t="s">
        <v>557</v>
      </c>
      <c r="AB36" s="230">
        <v>0</v>
      </c>
      <c r="AC36" s="230">
        <v>0</v>
      </c>
    </row>
    <row r="37" spans="1:29" ht="31.5" x14ac:dyDescent="0.25">
      <c r="A37" s="231" t="s">
        <v>166</v>
      </c>
      <c r="B37" s="234" t="s">
        <v>517</v>
      </c>
      <c r="C37" s="230"/>
      <c r="D37" s="230"/>
      <c r="E37" s="230"/>
      <c r="F37" s="230"/>
      <c r="G37" s="230">
        <v>0</v>
      </c>
      <c r="H37" s="230">
        <v>0</v>
      </c>
      <c r="I37" s="235" t="s">
        <v>557</v>
      </c>
      <c r="J37" s="230">
        <v>0</v>
      </c>
      <c r="K37" s="230" t="s">
        <v>557</v>
      </c>
      <c r="L37" s="230">
        <v>0</v>
      </c>
      <c r="M37" s="235" t="s">
        <v>557</v>
      </c>
      <c r="N37" s="230">
        <v>0</v>
      </c>
      <c r="O37" s="230" t="s">
        <v>557</v>
      </c>
      <c r="P37" s="230">
        <v>0</v>
      </c>
      <c r="Q37" s="235" t="s">
        <v>557</v>
      </c>
      <c r="R37" s="230">
        <v>0</v>
      </c>
      <c r="S37" s="230" t="s">
        <v>557</v>
      </c>
      <c r="T37" s="230">
        <v>0</v>
      </c>
      <c r="U37" s="235" t="s">
        <v>557</v>
      </c>
      <c r="V37" s="230">
        <v>0</v>
      </c>
      <c r="W37" s="230" t="s">
        <v>557</v>
      </c>
      <c r="X37" s="230">
        <v>0</v>
      </c>
      <c r="Y37" s="235" t="s">
        <v>557</v>
      </c>
      <c r="Z37" s="230">
        <v>0</v>
      </c>
      <c r="AA37" s="230" t="s">
        <v>557</v>
      </c>
      <c r="AB37" s="230">
        <v>0</v>
      </c>
      <c r="AC37" s="230">
        <v>0</v>
      </c>
    </row>
    <row r="38" spans="1:29" x14ac:dyDescent="0.25">
      <c r="A38" s="231" t="s">
        <v>165</v>
      </c>
      <c r="B38" s="232" t="s">
        <v>156</v>
      </c>
      <c r="C38" s="230"/>
      <c r="D38" s="230"/>
      <c r="E38" s="230"/>
      <c r="F38" s="230"/>
      <c r="G38" s="230">
        <v>0</v>
      </c>
      <c r="H38" s="230">
        <v>0</v>
      </c>
      <c r="I38" s="235" t="s">
        <v>557</v>
      </c>
      <c r="J38" s="230">
        <v>0</v>
      </c>
      <c r="K38" s="230" t="s">
        <v>557</v>
      </c>
      <c r="L38" s="230">
        <v>0</v>
      </c>
      <c r="M38" s="235" t="s">
        <v>557</v>
      </c>
      <c r="N38" s="230">
        <v>0</v>
      </c>
      <c r="O38" s="230" t="s">
        <v>557</v>
      </c>
      <c r="P38" s="230">
        <v>0</v>
      </c>
      <c r="Q38" s="235" t="s">
        <v>557</v>
      </c>
      <c r="R38" s="230">
        <v>0</v>
      </c>
      <c r="S38" s="230" t="s">
        <v>557</v>
      </c>
      <c r="T38" s="230">
        <v>0</v>
      </c>
      <c r="U38" s="235" t="s">
        <v>557</v>
      </c>
      <c r="V38" s="230">
        <v>0</v>
      </c>
      <c r="W38" s="230" t="s">
        <v>557</v>
      </c>
      <c r="X38" s="230">
        <v>0</v>
      </c>
      <c r="Y38" s="235" t="s">
        <v>557</v>
      </c>
      <c r="Z38" s="230">
        <v>0</v>
      </c>
      <c r="AA38" s="230" t="s">
        <v>557</v>
      </c>
      <c r="AB38" s="230">
        <v>0</v>
      </c>
      <c r="AC38" s="230">
        <v>0</v>
      </c>
    </row>
    <row r="39" spans="1:29" x14ac:dyDescent="0.25">
      <c r="A39" s="231" t="s">
        <v>164</v>
      </c>
      <c r="B39" s="232" t="s">
        <v>518</v>
      </c>
      <c r="C39" s="230"/>
      <c r="D39" s="230"/>
      <c r="E39" s="230"/>
      <c r="F39" s="230"/>
      <c r="G39" s="230">
        <v>0</v>
      </c>
      <c r="H39" s="230">
        <v>0</v>
      </c>
      <c r="I39" s="235" t="s">
        <v>557</v>
      </c>
      <c r="J39" s="230">
        <v>0</v>
      </c>
      <c r="K39" s="230" t="s">
        <v>557</v>
      </c>
      <c r="L39" s="230">
        <v>0</v>
      </c>
      <c r="M39" s="235" t="s">
        <v>557</v>
      </c>
      <c r="N39" s="230">
        <v>0</v>
      </c>
      <c r="O39" s="230" t="s">
        <v>557</v>
      </c>
      <c r="P39" s="230">
        <v>0</v>
      </c>
      <c r="Q39" s="235" t="s">
        <v>557</v>
      </c>
      <c r="R39" s="230">
        <v>0</v>
      </c>
      <c r="S39" s="230" t="s">
        <v>557</v>
      </c>
      <c r="T39" s="230">
        <v>0</v>
      </c>
      <c r="U39" s="235" t="s">
        <v>557</v>
      </c>
      <c r="V39" s="230">
        <v>0</v>
      </c>
      <c r="W39" s="230" t="s">
        <v>557</v>
      </c>
      <c r="X39" s="230">
        <v>0</v>
      </c>
      <c r="Y39" s="235" t="s">
        <v>557</v>
      </c>
      <c r="Z39" s="230">
        <v>0</v>
      </c>
      <c r="AA39" s="230" t="s">
        <v>557</v>
      </c>
      <c r="AB39" s="230">
        <v>0</v>
      </c>
      <c r="AC39" s="230">
        <v>0</v>
      </c>
    </row>
    <row r="40" spans="1:29" x14ac:dyDescent="0.25">
      <c r="A40" s="231" t="s">
        <v>163</v>
      </c>
      <c r="B40" s="232" t="s">
        <v>520</v>
      </c>
      <c r="C40" s="230"/>
      <c r="D40" s="230"/>
      <c r="E40" s="230"/>
      <c r="F40" s="230"/>
      <c r="G40" s="230">
        <v>0</v>
      </c>
      <c r="H40" s="230">
        <v>0</v>
      </c>
      <c r="I40" s="235" t="s">
        <v>557</v>
      </c>
      <c r="J40" s="230">
        <v>0</v>
      </c>
      <c r="K40" s="230" t="s">
        <v>557</v>
      </c>
      <c r="L40" s="230">
        <v>0</v>
      </c>
      <c r="M40" s="235" t="s">
        <v>557</v>
      </c>
      <c r="N40" s="230">
        <v>0</v>
      </c>
      <c r="O40" s="230" t="s">
        <v>557</v>
      </c>
      <c r="P40" s="230">
        <v>0</v>
      </c>
      <c r="Q40" s="235" t="s">
        <v>557</v>
      </c>
      <c r="R40" s="230">
        <v>0</v>
      </c>
      <c r="S40" s="230" t="s">
        <v>557</v>
      </c>
      <c r="T40" s="230">
        <v>0</v>
      </c>
      <c r="U40" s="235" t="s">
        <v>557</v>
      </c>
      <c r="V40" s="230">
        <v>0</v>
      </c>
      <c r="W40" s="230" t="s">
        <v>557</v>
      </c>
      <c r="X40" s="230">
        <v>0</v>
      </c>
      <c r="Y40" s="235" t="s">
        <v>557</v>
      </c>
      <c r="Z40" s="230">
        <v>0</v>
      </c>
      <c r="AA40" s="230" t="s">
        <v>557</v>
      </c>
      <c r="AB40" s="230">
        <v>0</v>
      </c>
      <c r="AC40" s="230">
        <v>0</v>
      </c>
    </row>
    <row r="41" spans="1:29" x14ac:dyDescent="0.25">
      <c r="A41" s="231" t="s">
        <v>162</v>
      </c>
      <c r="B41" s="232" t="s">
        <v>521</v>
      </c>
      <c r="C41" s="230"/>
      <c r="D41" s="230"/>
      <c r="E41" s="230"/>
      <c r="F41" s="230"/>
      <c r="G41" s="230">
        <v>0</v>
      </c>
      <c r="H41" s="230">
        <v>0</v>
      </c>
      <c r="I41" s="235" t="s">
        <v>557</v>
      </c>
      <c r="J41" s="230">
        <v>0</v>
      </c>
      <c r="K41" s="230" t="s">
        <v>557</v>
      </c>
      <c r="L41" s="230">
        <v>0</v>
      </c>
      <c r="M41" s="235" t="s">
        <v>557</v>
      </c>
      <c r="N41" s="230">
        <v>0</v>
      </c>
      <c r="O41" s="230" t="s">
        <v>557</v>
      </c>
      <c r="P41" s="230">
        <v>0</v>
      </c>
      <c r="Q41" s="235" t="s">
        <v>557</v>
      </c>
      <c r="R41" s="230">
        <v>0</v>
      </c>
      <c r="S41" s="230" t="s">
        <v>557</v>
      </c>
      <c r="T41" s="230">
        <v>0</v>
      </c>
      <c r="U41" s="235" t="s">
        <v>557</v>
      </c>
      <c r="V41" s="230">
        <v>0</v>
      </c>
      <c r="W41" s="230" t="s">
        <v>557</v>
      </c>
      <c r="X41" s="230">
        <v>0</v>
      </c>
      <c r="Y41" s="235" t="s">
        <v>557</v>
      </c>
      <c r="Z41" s="230">
        <v>0</v>
      </c>
      <c r="AA41" s="230" t="s">
        <v>557</v>
      </c>
      <c r="AB41" s="230">
        <v>0</v>
      </c>
      <c r="AC41" s="230">
        <v>0</v>
      </c>
    </row>
    <row r="42" spans="1:29" x14ac:dyDescent="0.25">
      <c r="A42" s="231" t="s">
        <v>161</v>
      </c>
      <c r="B42" s="232" t="s">
        <v>522</v>
      </c>
      <c r="C42" s="230"/>
      <c r="D42" s="230"/>
      <c r="E42" s="230"/>
      <c r="F42" s="230"/>
      <c r="G42" s="230">
        <v>0</v>
      </c>
      <c r="H42" s="230">
        <v>0</v>
      </c>
      <c r="I42" s="235" t="s">
        <v>557</v>
      </c>
      <c r="J42" s="230">
        <v>0</v>
      </c>
      <c r="K42" s="230" t="s">
        <v>557</v>
      </c>
      <c r="L42" s="230">
        <v>0</v>
      </c>
      <c r="M42" s="235" t="s">
        <v>557</v>
      </c>
      <c r="N42" s="230">
        <v>0</v>
      </c>
      <c r="O42" s="230" t="s">
        <v>557</v>
      </c>
      <c r="P42" s="230">
        <v>0</v>
      </c>
      <c r="Q42" s="235" t="s">
        <v>557</v>
      </c>
      <c r="R42" s="230">
        <v>0</v>
      </c>
      <c r="S42" s="230" t="s">
        <v>557</v>
      </c>
      <c r="T42" s="230">
        <v>0</v>
      </c>
      <c r="U42" s="235" t="s">
        <v>557</v>
      </c>
      <c r="V42" s="230">
        <v>0</v>
      </c>
      <c r="W42" s="230" t="s">
        <v>557</v>
      </c>
      <c r="X42" s="230">
        <v>0</v>
      </c>
      <c r="Y42" s="235" t="s">
        <v>557</v>
      </c>
      <c r="Z42" s="230">
        <v>0</v>
      </c>
      <c r="AA42" s="230" t="s">
        <v>557</v>
      </c>
      <c r="AB42" s="230">
        <v>0</v>
      </c>
      <c r="AC42" s="230">
        <v>0</v>
      </c>
    </row>
    <row r="43" spans="1:29" x14ac:dyDescent="0.25">
      <c r="A43" s="231" t="s">
        <v>523</v>
      </c>
      <c r="B43" s="232" t="s">
        <v>524</v>
      </c>
      <c r="C43" s="230"/>
      <c r="D43" s="230"/>
      <c r="E43" s="230"/>
      <c r="F43" s="230"/>
      <c r="G43" s="230">
        <v>0</v>
      </c>
      <c r="H43" s="230">
        <v>0</v>
      </c>
      <c r="I43" s="235" t="s">
        <v>557</v>
      </c>
      <c r="J43" s="230">
        <v>0</v>
      </c>
      <c r="K43" s="230" t="s">
        <v>557</v>
      </c>
      <c r="L43" s="230">
        <v>0</v>
      </c>
      <c r="M43" s="235" t="s">
        <v>557</v>
      </c>
      <c r="N43" s="230">
        <v>0</v>
      </c>
      <c r="O43" s="230" t="s">
        <v>557</v>
      </c>
      <c r="P43" s="230">
        <v>0</v>
      </c>
      <c r="Q43" s="235" t="s">
        <v>557</v>
      </c>
      <c r="R43" s="230">
        <v>0</v>
      </c>
      <c r="S43" s="230" t="s">
        <v>557</v>
      </c>
      <c r="T43" s="230">
        <v>0</v>
      </c>
      <c r="U43" s="235" t="s">
        <v>557</v>
      </c>
      <c r="V43" s="230">
        <v>0</v>
      </c>
      <c r="W43" s="230" t="s">
        <v>557</v>
      </c>
      <c r="X43" s="230">
        <v>0</v>
      </c>
      <c r="Y43" s="235" t="s">
        <v>557</v>
      </c>
      <c r="Z43" s="230">
        <v>0</v>
      </c>
      <c r="AA43" s="230" t="s">
        <v>557</v>
      </c>
      <c r="AB43" s="230">
        <v>0</v>
      </c>
      <c r="AC43" s="230">
        <v>0</v>
      </c>
    </row>
    <row r="44" spans="1:29" x14ac:dyDescent="0.25">
      <c r="A44" s="231" t="s">
        <v>525</v>
      </c>
      <c r="B44" s="232" t="s">
        <v>526</v>
      </c>
      <c r="C44" s="230"/>
      <c r="D44" s="230"/>
      <c r="E44" s="230"/>
      <c r="F44" s="230"/>
      <c r="G44" s="230">
        <v>0</v>
      </c>
      <c r="H44" s="230">
        <v>0</v>
      </c>
      <c r="I44" s="235" t="s">
        <v>557</v>
      </c>
      <c r="J44" s="230">
        <v>0</v>
      </c>
      <c r="K44" s="230" t="s">
        <v>557</v>
      </c>
      <c r="L44" s="230">
        <v>0</v>
      </c>
      <c r="M44" s="235" t="s">
        <v>557</v>
      </c>
      <c r="N44" s="230">
        <v>0</v>
      </c>
      <c r="O44" s="230" t="s">
        <v>557</v>
      </c>
      <c r="P44" s="230">
        <v>0</v>
      </c>
      <c r="Q44" s="235" t="s">
        <v>557</v>
      </c>
      <c r="R44" s="230">
        <v>0</v>
      </c>
      <c r="S44" s="230" t="s">
        <v>557</v>
      </c>
      <c r="T44" s="230">
        <v>0</v>
      </c>
      <c r="U44" s="235" t="s">
        <v>557</v>
      </c>
      <c r="V44" s="230">
        <v>0</v>
      </c>
      <c r="W44" s="230" t="s">
        <v>557</v>
      </c>
      <c r="X44" s="230">
        <v>0</v>
      </c>
      <c r="Y44" s="235" t="s">
        <v>557</v>
      </c>
      <c r="Z44" s="230">
        <v>0</v>
      </c>
      <c r="AA44" s="230" t="s">
        <v>557</v>
      </c>
      <c r="AB44" s="230">
        <v>0</v>
      </c>
      <c r="AC44" s="230">
        <v>0</v>
      </c>
    </row>
    <row r="45" spans="1:29" x14ac:dyDescent="0.25">
      <c r="A45" s="231" t="s">
        <v>527</v>
      </c>
      <c r="B45" s="232" t="s">
        <v>528</v>
      </c>
      <c r="C45" s="230"/>
      <c r="D45" s="230"/>
      <c r="E45" s="230"/>
      <c r="F45" s="230"/>
      <c r="G45" s="230">
        <v>0</v>
      </c>
      <c r="H45" s="230">
        <v>0</v>
      </c>
      <c r="I45" s="235" t="s">
        <v>557</v>
      </c>
      <c r="J45" s="230">
        <v>0</v>
      </c>
      <c r="K45" s="230" t="s">
        <v>557</v>
      </c>
      <c r="L45" s="230">
        <v>0</v>
      </c>
      <c r="M45" s="235" t="s">
        <v>557</v>
      </c>
      <c r="N45" s="230">
        <v>0</v>
      </c>
      <c r="O45" s="230" t="s">
        <v>557</v>
      </c>
      <c r="P45" s="230">
        <v>0</v>
      </c>
      <c r="Q45" s="235" t="s">
        <v>557</v>
      </c>
      <c r="R45" s="230">
        <v>0</v>
      </c>
      <c r="S45" s="230" t="s">
        <v>557</v>
      </c>
      <c r="T45" s="230">
        <v>0</v>
      </c>
      <c r="U45" s="235" t="s">
        <v>557</v>
      </c>
      <c r="V45" s="230">
        <v>0</v>
      </c>
      <c r="W45" s="230" t="s">
        <v>557</v>
      </c>
      <c r="X45" s="230">
        <v>0</v>
      </c>
      <c r="Y45" s="235" t="s">
        <v>557</v>
      </c>
      <c r="Z45" s="230">
        <v>0</v>
      </c>
      <c r="AA45" s="230" t="s">
        <v>557</v>
      </c>
      <c r="AB45" s="230">
        <v>0</v>
      </c>
      <c r="AC45" s="230">
        <v>0</v>
      </c>
    </row>
    <row r="46" spans="1:29" x14ac:dyDescent="0.25">
      <c r="A46" s="231" t="s">
        <v>529</v>
      </c>
      <c r="B46" s="232" t="s">
        <v>530</v>
      </c>
      <c r="C46" s="230"/>
      <c r="D46" s="230"/>
      <c r="E46" s="230"/>
      <c r="F46" s="230"/>
      <c r="G46" s="230">
        <v>0</v>
      </c>
      <c r="H46" s="230">
        <v>0</v>
      </c>
      <c r="I46" s="235" t="s">
        <v>557</v>
      </c>
      <c r="J46" s="230">
        <v>0</v>
      </c>
      <c r="K46" s="230" t="s">
        <v>557</v>
      </c>
      <c r="L46" s="230">
        <v>0</v>
      </c>
      <c r="M46" s="235" t="s">
        <v>557</v>
      </c>
      <c r="N46" s="230">
        <v>0</v>
      </c>
      <c r="O46" s="230" t="s">
        <v>557</v>
      </c>
      <c r="P46" s="230">
        <v>0</v>
      </c>
      <c r="Q46" s="235" t="s">
        <v>557</v>
      </c>
      <c r="R46" s="230">
        <v>0</v>
      </c>
      <c r="S46" s="230" t="s">
        <v>557</v>
      </c>
      <c r="T46" s="230">
        <v>0</v>
      </c>
      <c r="U46" s="235" t="s">
        <v>557</v>
      </c>
      <c r="V46" s="230">
        <v>0</v>
      </c>
      <c r="W46" s="230" t="s">
        <v>557</v>
      </c>
      <c r="X46" s="230">
        <v>0</v>
      </c>
      <c r="Y46" s="235" t="s">
        <v>557</v>
      </c>
      <c r="Z46" s="230">
        <v>0</v>
      </c>
      <c r="AA46" s="230" t="s">
        <v>557</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31" t="s">
        <v>159</v>
      </c>
      <c r="B48" s="234" t="s">
        <v>519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517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520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531</v>
      </c>
      <c r="B55" s="232" t="s">
        <v>521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532</v>
      </c>
      <c r="B56" s="232" t="s">
        <v>522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533</v>
      </c>
      <c r="B57" s="232" t="s">
        <v>524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534</v>
      </c>
      <c r="B58" s="232" t="s">
        <v>526</v>
      </c>
      <c r="C58" s="230">
        <v>2</v>
      </c>
      <c r="D58" s="230">
        <v>2</v>
      </c>
      <c r="E58" s="230"/>
      <c r="F58" s="230"/>
      <c r="G58" s="230">
        <v>0</v>
      </c>
      <c r="H58" s="230">
        <v>0</v>
      </c>
      <c r="I58" s="230"/>
      <c r="J58" s="230">
        <v>0</v>
      </c>
      <c r="K58" s="230"/>
      <c r="L58" s="230">
        <v>0</v>
      </c>
      <c r="M58" s="230"/>
      <c r="N58" s="230">
        <v>0</v>
      </c>
      <c r="O58" s="230"/>
      <c r="P58" s="230">
        <v>0</v>
      </c>
      <c r="Q58" s="230"/>
      <c r="R58" s="230">
        <v>0</v>
      </c>
      <c r="S58" s="230"/>
      <c r="T58" s="230">
        <v>2</v>
      </c>
      <c r="U58" s="230"/>
      <c r="V58" s="230">
        <v>2</v>
      </c>
      <c r="W58" s="230"/>
      <c r="X58" s="230">
        <v>0</v>
      </c>
      <c r="Y58" s="230"/>
      <c r="Z58" s="230">
        <v>0</v>
      </c>
      <c r="AA58" s="230"/>
      <c r="AB58" s="230">
        <v>2</v>
      </c>
      <c r="AC58" s="230">
        <v>2</v>
      </c>
    </row>
    <row r="59" spans="1:29" x14ac:dyDescent="0.25">
      <c r="A59" s="231" t="s">
        <v>535</v>
      </c>
      <c r="B59" s="232" t="s">
        <v>528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536</v>
      </c>
      <c r="B60" s="232" t="s">
        <v>530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3.1003760000000002</v>
      </c>
      <c r="D62" s="230">
        <v>3.1003760000000002</v>
      </c>
      <c r="E62" s="230"/>
      <c r="F62" s="230"/>
      <c r="G62" s="230">
        <v>0</v>
      </c>
      <c r="H62" s="230">
        <v>0</v>
      </c>
      <c r="I62" s="230"/>
      <c r="J62" s="230">
        <v>0</v>
      </c>
      <c r="K62" s="230"/>
      <c r="L62" s="230">
        <v>0</v>
      </c>
      <c r="M62" s="230"/>
      <c r="N62" s="230">
        <v>0</v>
      </c>
      <c r="O62" s="230"/>
      <c r="P62" s="230">
        <v>0</v>
      </c>
      <c r="Q62" s="230"/>
      <c r="R62" s="230">
        <v>0</v>
      </c>
      <c r="S62" s="230"/>
      <c r="T62" s="230">
        <v>3.1003760000000002</v>
      </c>
      <c r="U62" s="230"/>
      <c r="V62" s="230">
        <v>3.1003760000000002</v>
      </c>
      <c r="W62" s="230"/>
      <c r="X62" s="230">
        <v>0</v>
      </c>
      <c r="Y62" s="230"/>
      <c r="Z62" s="230">
        <v>0</v>
      </c>
      <c r="AA62" s="230"/>
      <c r="AB62" s="230">
        <v>3.1003760000000002</v>
      </c>
      <c r="AC62" s="230">
        <v>3.1003760000000002</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537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538</v>
      </c>
      <c r="B68" s="234" t="s">
        <v>539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540</v>
      </c>
      <c r="B69" s="234" t="s">
        <v>541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542</v>
      </c>
      <c r="B70" s="234" t="s">
        <v>543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544</v>
      </c>
      <c r="B71" s="234" t="s">
        <v>545</v>
      </c>
      <c r="C71" s="230"/>
      <c r="D71" s="230"/>
      <c r="E71" s="230"/>
      <c r="F71" s="230"/>
      <c r="G71" s="230">
        <v>0</v>
      </c>
      <c r="H71" s="230">
        <v>0</v>
      </c>
      <c r="I71" s="230"/>
      <c r="J71" s="230">
        <v>0</v>
      </c>
      <c r="K71" s="230"/>
      <c r="L71" s="230">
        <v>0</v>
      </c>
      <c r="M71" s="230"/>
      <c r="N71" s="230">
        <v>0</v>
      </c>
      <c r="O71" s="230"/>
      <c r="P71" s="230">
        <v>0</v>
      </c>
      <c r="Q71" s="230"/>
      <c r="R71" s="230">
        <v>0</v>
      </c>
      <c r="S71" s="230"/>
      <c r="T71" s="230">
        <v>2</v>
      </c>
      <c r="U71" s="230"/>
      <c r="V71" s="230">
        <v>2</v>
      </c>
      <c r="W71" s="230"/>
      <c r="X71" s="230">
        <v>0</v>
      </c>
      <c r="Y71" s="230"/>
      <c r="Z71" s="230">
        <v>0</v>
      </c>
      <c r="AA71" s="230"/>
      <c r="AB71" s="230">
        <v>2</v>
      </c>
      <c r="AC71" s="230">
        <v>2</v>
      </c>
    </row>
    <row r="72" spans="1:29" ht="51" customHeight="1" x14ac:dyDescent="0.25">
      <c r="A72" s="231" t="s">
        <v>546</v>
      </c>
      <c r="B72" s="234" t="s">
        <v>547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548</v>
      </c>
      <c r="B73" s="234" t="s">
        <v>549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519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517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550</v>
      </c>
      <c r="C79" s="230"/>
      <c r="D79" s="237"/>
      <c r="E79" s="238"/>
      <c r="F79" s="238"/>
      <c r="G79" s="230">
        <v>0</v>
      </c>
      <c r="H79" s="230">
        <v>0</v>
      </c>
      <c r="I79" s="238"/>
      <c r="J79" s="230">
        <v>0</v>
      </c>
      <c r="K79" s="237"/>
      <c r="L79" s="230">
        <v>0</v>
      </c>
      <c r="M79" s="237"/>
      <c r="N79" s="230">
        <v>0</v>
      </c>
      <c r="O79" s="237"/>
      <c r="P79" s="230">
        <v>0</v>
      </c>
      <c r="Q79" s="237"/>
      <c r="R79" s="230">
        <v>0</v>
      </c>
      <c r="S79" s="237"/>
      <c r="T79" s="230">
        <v>0</v>
      </c>
      <c r="U79" s="237"/>
      <c r="V79" s="230">
        <v>0</v>
      </c>
      <c r="W79" s="237"/>
      <c r="X79" s="230">
        <v>0</v>
      </c>
      <c r="Y79" s="237"/>
      <c r="Z79" s="230">
        <v>0</v>
      </c>
      <c r="AA79" s="237"/>
      <c r="AB79" s="230">
        <v>0</v>
      </c>
      <c r="AC79" s="230">
        <v>0</v>
      </c>
    </row>
    <row r="80" spans="1:29" x14ac:dyDescent="0.25">
      <c r="A80" s="231" t="s">
        <v>234</v>
      </c>
      <c r="B80" s="232" t="s">
        <v>520</v>
      </c>
      <c r="C80" s="230"/>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x14ac:dyDescent="0.25">
      <c r="A81" s="231" t="s">
        <v>551</v>
      </c>
      <c r="B81" s="232" t="s">
        <v>521</v>
      </c>
      <c r="C81" s="230"/>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x14ac:dyDescent="0.25">
      <c r="A82" s="231" t="s">
        <v>552</v>
      </c>
      <c r="B82" s="232" t="s">
        <v>522</v>
      </c>
      <c r="C82" s="230"/>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x14ac:dyDescent="0.25">
      <c r="A83" s="231" t="s">
        <v>553</v>
      </c>
      <c r="B83" s="232" t="s">
        <v>524</v>
      </c>
      <c r="C83" s="230"/>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x14ac:dyDescent="0.25">
      <c r="A84" s="231" t="s">
        <v>554</v>
      </c>
      <c r="B84" s="232" t="s">
        <v>526</v>
      </c>
      <c r="C84" s="230"/>
      <c r="D84" s="237"/>
      <c r="E84" s="238"/>
      <c r="F84" s="238"/>
      <c r="G84" s="230">
        <v>0</v>
      </c>
      <c r="H84" s="230">
        <v>0</v>
      </c>
      <c r="I84" s="238"/>
      <c r="J84" s="230">
        <v>0</v>
      </c>
      <c r="K84" s="237"/>
      <c r="L84" s="230">
        <v>0</v>
      </c>
      <c r="M84" s="237"/>
      <c r="N84" s="230">
        <v>0</v>
      </c>
      <c r="O84" s="237"/>
      <c r="P84" s="230">
        <v>0</v>
      </c>
      <c r="Q84" s="237"/>
      <c r="R84" s="230">
        <v>0</v>
      </c>
      <c r="S84" s="237"/>
      <c r="T84" s="230">
        <v>0</v>
      </c>
      <c r="U84" s="237"/>
      <c r="V84" s="230">
        <v>0</v>
      </c>
      <c r="W84" s="237"/>
      <c r="X84" s="230">
        <v>0</v>
      </c>
      <c r="Y84" s="237"/>
      <c r="Z84" s="230">
        <v>0</v>
      </c>
      <c r="AA84" s="237"/>
      <c r="AB84" s="230">
        <v>0</v>
      </c>
      <c r="AC84" s="230">
        <v>0</v>
      </c>
    </row>
    <row r="85" spans="1:29" x14ac:dyDescent="0.25">
      <c r="A85" s="231" t="s">
        <v>555</v>
      </c>
      <c r="B85" s="232" t="s">
        <v>528</v>
      </c>
      <c r="C85" s="230"/>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x14ac:dyDescent="0.25">
      <c r="A86" s="231" t="s">
        <v>556</v>
      </c>
      <c r="B86" s="232" t="s">
        <v>530</v>
      </c>
      <c r="C86" s="230"/>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M_PK1200.01.02.04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Покупка оборудования, не требующего монтажа (приобретение спецтехники в количестве 2 шт. -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1" t="s">
        <v>13</v>
      </c>
      <c r="AG24" s="161" t="s">
        <v>12</v>
      </c>
      <c r="AH24" s="162" t="s">
        <v>2</v>
      </c>
      <c r="AI24" s="162"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6" t="str">
        <f>'1. паспорт местоположение'!A5:C5</f>
        <v>Год раскрытия информации: 2023 год</v>
      </c>
      <c r="B5" s="426"/>
      <c r="C5" s="66"/>
      <c r="D5" s="66"/>
      <c r="E5" s="66"/>
      <c r="F5" s="66"/>
      <c r="G5" s="66"/>
      <c r="H5" s="66"/>
    </row>
    <row r="6" spans="1:8" ht="18.75" x14ac:dyDescent="0.3">
      <c r="A6" s="166"/>
      <c r="B6" s="166"/>
      <c r="C6" s="166"/>
      <c r="D6" s="166"/>
      <c r="E6" s="166"/>
      <c r="F6" s="166"/>
      <c r="G6" s="166"/>
      <c r="H6" s="166"/>
    </row>
    <row r="7" spans="1:8" ht="18.75" x14ac:dyDescent="0.25">
      <c r="A7" s="253" t="s">
        <v>9</v>
      </c>
      <c r="B7" s="253"/>
      <c r="C7" s="165"/>
      <c r="D7" s="165"/>
      <c r="E7" s="165"/>
      <c r="F7" s="165"/>
      <c r="G7" s="165"/>
      <c r="H7" s="165"/>
    </row>
    <row r="8" spans="1:8" ht="18.75" x14ac:dyDescent="0.25">
      <c r="A8" s="165"/>
      <c r="B8" s="165"/>
      <c r="C8" s="165"/>
      <c r="D8" s="165"/>
      <c r="E8" s="165"/>
      <c r="F8" s="165"/>
      <c r="G8" s="165"/>
      <c r="H8" s="165"/>
    </row>
    <row r="9" spans="1:8" x14ac:dyDescent="0.25">
      <c r="A9" s="259" t="str">
        <f>'1. паспорт местоположение'!A9:C9</f>
        <v xml:space="preserve"> АО "Россети Тюмень" </v>
      </c>
      <c r="B9" s="259"/>
      <c r="C9" s="163"/>
      <c r="D9" s="163"/>
      <c r="E9" s="163"/>
      <c r="F9" s="163"/>
      <c r="G9" s="163"/>
      <c r="H9" s="163"/>
    </row>
    <row r="10" spans="1:8" x14ac:dyDescent="0.25">
      <c r="A10" s="258" t="s">
        <v>8</v>
      </c>
      <c r="B10" s="258"/>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9" t="str">
        <f>'1. паспорт местоположение'!A12:C12</f>
        <v>M_PK1200.01.02.04</v>
      </c>
      <c r="B12" s="259"/>
      <c r="C12" s="163"/>
      <c r="D12" s="163"/>
      <c r="E12" s="163"/>
      <c r="F12" s="163"/>
      <c r="G12" s="163"/>
      <c r="H12" s="163"/>
    </row>
    <row r="13" spans="1:8" x14ac:dyDescent="0.25">
      <c r="A13" s="258" t="s">
        <v>7</v>
      </c>
      <c r="B13" s="258"/>
      <c r="C13" s="164"/>
      <c r="D13" s="164"/>
      <c r="E13" s="164"/>
      <c r="F13" s="164"/>
      <c r="G13" s="164"/>
      <c r="H13" s="164"/>
    </row>
    <row r="14" spans="1:8" ht="18.75" x14ac:dyDescent="0.25">
      <c r="A14" s="11"/>
      <c r="B14" s="11"/>
      <c r="C14" s="11"/>
      <c r="D14" s="11"/>
      <c r="E14" s="11"/>
      <c r="F14" s="11"/>
      <c r="G14" s="11"/>
      <c r="H14" s="11"/>
    </row>
    <row r="15" spans="1:8" x14ac:dyDescent="0.25">
      <c r="A15" s="259" t="str">
        <f>'1. паспорт местоположение'!A15:C15</f>
        <v>Покупка оборудования, не требующего монтажа (приобретение спецтехники в количестве 2 шт. - снегоход)</v>
      </c>
      <c r="B15" s="259"/>
      <c r="C15" s="163"/>
      <c r="D15" s="163"/>
      <c r="E15" s="163"/>
      <c r="F15" s="163"/>
      <c r="G15" s="163"/>
      <c r="H15" s="163"/>
    </row>
    <row r="16" spans="1:8" x14ac:dyDescent="0.25">
      <c r="A16" s="258" t="s">
        <v>6</v>
      </c>
      <c r="B16" s="258"/>
      <c r="C16" s="164"/>
      <c r="D16" s="164"/>
      <c r="E16" s="164"/>
      <c r="F16" s="164"/>
      <c r="G16" s="164"/>
      <c r="H16" s="164"/>
    </row>
    <row r="17" spans="1:2" x14ac:dyDescent="0.25">
      <c r="B17" s="133"/>
    </row>
    <row r="18" spans="1:2" ht="33.75" customHeight="1" x14ac:dyDescent="0.25">
      <c r="A18" s="424" t="s">
        <v>475</v>
      </c>
      <c r="B18" s="425"/>
    </row>
    <row r="19" spans="1:2" x14ac:dyDescent="0.25">
      <c r="B19" s="41"/>
    </row>
    <row r="20" spans="1:2" ht="16.5" thickBot="1" x14ac:dyDescent="0.3">
      <c r="B20" s="134"/>
    </row>
    <row r="21" spans="1:2" ht="33.75" customHeight="1" thickBot="1" x14ac:dyDescent="0.3">
      <c r="A21" s="135" t="s">
        <v>344</v>
      </c>
      <c r="B21" s="190" t="str">
        <f>A15</f>
        <v>Покупка оборудования, не требующего монтажа (приобретение спецтехники в количестве 2 шт. - снегоход)</v>
      </c>
    </row>
    <row r="22" spans="1:2" ht="16.5" thickBot="1" x14ac:dyDescent="0.3">
      <c r="A22" s="135" t="s">
        <v>345</v>
      </c>
      <c r="B22" s="190" t="s">
        <v>512</v>
      </c>
    </row>
    <row r="23" spans="1:2" ht="16.5" thickBot="1" x14ac:dyDescent="0.3">
      <c r="A23" s="135" t="s">
        <v>325</v>
      </c>
      <c r="B23" s="136" t="s">
        <v>506</v>
      </c>
    </row>
    <row r="24" spans="1:2" ht="16.5" thickBot="1" x14ac:dyDescent="0.3">
      <c r="A24" s="135" t="s">
        <v>346</v>
      </c>
      <c r="B24" s="136" t="s">
        <v>507</v>
      </c>
    </row>
    <row r="25" spans="1:2" ht="16.5" thickBot="1" x14ac:dyDescent="0.3">
      <c r="A25" s="137" t="s">
        <v>347</v>
      </c>
      <c r="B25" s="136">
        <f>'3.3 паспорт описание'!C29</f>
        <v>2026</v>
      </c>
    </row>
    <row r="26" spans="1:2" ht="16.5" thickBot="1" x14ac:dyDescent="0.3">
      <c r="A26" s="138" t="s">
        <v>348</v>
      </c>
      <c r="B26" s="136" t="str">
        <f>'3.3 паспорт описание'!C30</f>
        <v>Н</v>
      </c>
    </row>
    <row r="27" spans="1:2" ht="29.25" thickBot="1" x14ac:dyDescent="0.3">
      <c r="A27" s="146" t="s">
        <v>566</v>
      </c>
      <c r="B27" s="214">
        <f>'6.2. Паспорт фин осв ввод'!D24</f>
        <v>3.7204511999999998</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513</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514</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2023-11-30T11:28:58Z</dcterms:modified>
</cp:coreProperties>
</file>